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3F217B85-4DD0-495D-8208-010066368A4E}" xr6:coauthVersionLast="36" xr6:coauthVersionMax="47" xr10:uidLastSave="{00000000-0000-0000-0000-000000000000}"/>
  <bookViews>
    <workbookView xWindow="0" yWindow="680" windowWidth="30240" windowHeight="18060" activeTab="1" xr2:uid="{00000000-000D-0000-FFFF-FFFF00000000}"/>
  </bookViews>
  <sheets>
    <sheet name="Notes" sheetId="10" r:id="rId1"/>
    <sheet name="Samples_values_ppm" sheetId="1" r:id="rId2"/>
    <sheet name="Samples_uncertainties_ppm" sheetId="6" r:id="rId3"/>
    <sheet name="Samples_detection limits" sheetId="7" r:id="rId4"/>
    <sheet name="Ref materials_values_RSD_RD" sheetId="8" r:id="rId5"/>
    <sheet name="Ref materials_certified values" sheetId="5" r:id="rId6"/>
  </sheets>
  <definedNames>
    <definedName name="_xlnm._FilterDatabase" localSheetId="1" hidden="1">Samples_values_ppm!$A$1:$A$48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9" i="7" l="1"/>
  <c r="F49" i="7"/>
  <c r="G49" i="7"/>
  <c r="H49" i="7"/>
  <c r="I49" i="7"/>
  <c r="J49" i="7"/>
  <c r="K49" i="7"/>
  <c r="L49" i="7"/>
  <c r="M49" i="7"/>
  <c r="N49" i="7"/>
  <c r="O49" i="7"/>
  <c r="P49" i="7"/>
  <c r="Q49" i="7"/>
  <c r="R49" i="7"/>
  <c r="S49" i="7"/>
  <c r="T49" i="7"/>
  <c r="U49" i="7"/>
  <c r="V49" i="7"/>
  <c r="W49" i="7"/>
  <c r="X49" i="7"/>
  <c r="Y49" i="7"/>
  <c r="Z49" i="7"/>
  <c r="AA49" i="7"/>
  <c r="AB49" i="7"/>
  <c r="AC49" i="7"/>
  <c r="AD49" i="7"/>
  <c r="AE49" i="7"/>
  <c r="AF49" i="7"/>
  <c r="AG49" i="7"/>
  <c r="AH49" i="7"/>
  <c r="AI49" i="7"/>
  <c r="AJ49" i="7"/>
  <c r="AK49" i="7"/>
  <c r="AL49" i="7"/>
  <c r="AM49" i="7"/>
  <c r="AN49" i="7"/>
  <c r="AO49" i="7"/>
  <c r="AP49" i="7"/>
  <c r="AQ49" i="7"/>
  <c r="AR49" i="7"/>
  <c r="AS49" i="7"/>
  <c r="AT49" i="7"/>
  <c r="AU49" i="7"/>
  <c r="E50" i="7"/>
  <c r="F50" i="7"/>
  <c r="G50" i="7"/>
  <c r="H50" i="7"/>
  <c r="I50" i="7"/>
  <c r="J50" i="7"/>
  <c r="K50" i="7"/>
  <c r="L50" i="7"/>
  <c r="M50" i="7"/>
  <c r="N50" i="7"/>
  <c r="O50" i="7"/>
  <c r="P50" i="7"/>
  <c r="Q50" i="7"/>
  <c r="R50" i="7"/>
  <c r="S50" i="7"/>
  <c r="T50" i="7"/>
  <c r="U50" i="7"/>
  <c r="V50" i="7"/>
  <c r="W50" i="7"/>
  <c r="X50" i="7"/>
  <c r="Y50" i="7"/>
  <c r="Z50" i="7"/>
  <c r="AA50" i="7"/>
  <c r="AB50" i="7"/>
  <c r="AC50" i="7"/>
  <c r="AD50" i="7"/>
  <c r="AE50" i="7"/>
  <c r="AF50" i="7"/>
  <c r="AG50" i="7"/>
  <c r="AH50" i="7"/>
  <c r="AI50" i="7"/>
  <c r="AJ50" i="7"/>
  <c r="AK50" i="7"/>
  <c r="AL50" i="7"/>
  <c r="AM50" i="7"/>
  <c r="AN50" i="7"/>
  <c r="AO50" i="7"/>
  <c r="AP50" i="7"/>
  <c r="AQ50" i="7"/>
  <c r="AR50" i="7"/>
  <c r="AS50" i="7"/>
  <c r="AT50" i="7"/>
  <c r="AU50" i="7"/>
  <c r="E51" i="7"/>
  <c r="F51" i="7"/>
  <c r="G51" i="7"/>
  <c r="H51" i="7"/>
  <c r="I51" i="7"/>
  <c r="J51" i="7"/>
  <c r="K51" i="7"/>
  <c r="L51" i="7"/>
  <c r="M51" i="7"/>
  <c r="N51" i="7"/>
  <c r="O51" i="7"/>
  <c r="P51" i="7"/>
  <c r="Q51" i="7"/>
  <c r="R51" i="7"/>
  <c r="S51" i="7"/>
  <c r="T51" i="7"/>
  <c r="U51" i="7"/>
  <c r="V51" i="7"/>
  <c r="W51" i="7"/>
  <c r="X51" i="7"/>
  <c r="Y51" i="7"/>
  <c r="Z51" i="7"/>
  <c r="AA51" i="7"/>
  <c r="AB51" i="7"/>
  <c r="AC51" i="7"/>
  <c r="AD51" i="7"/>
  <c r="AE51" i="7"/>
  <c r="AF51" i="7"/>
  <c r="AG51" i="7"/>
  <c r="AH51" i="7"/>
  <c r="AI51" i="7"/>
  <c r="AJ51" i="7"/>
  <c r="AK51" i="7"/>
  <c r="AL51" i="7"/>
  <c r="AM51" i="7"/>
  <c r="AN51" i="7"/>
  <c r="AO51" i="7"/>
  <c r="AP51" i="7"/>
  <c r="AQ51" i="7"/>
  <c r="AR51" i="7"/>
  <c r="AS51" i="7"/>
  <c r="AT51" i="7"/>
  <c r="AU51" i="7"/>
  <c r="D51" i="7"/>
  <c r="D50" i="7"/>
  <c r="D49" i="7"/>
  <c r="AW146" i="8" l="1"/>
  <c r="AV146" i="8"/>
  <c r="AU146" i="8"/>
  <c r="AT146" i="8"/>
  <c r="AS146" i="8"/>
  <c r="AR146" i="8"/>
  <c r="AQ146" i="8"/>
  <c r="AP146" i="8"/>
  <c r="AO146" i="8"/>
  <c r="AN146" i="8"/>
  <c r="AM146" i="8"/>
  <c r="AL146" i="8"/>
  <c r="AK146" i="8"/>
  <c r="AJ146" i="8"/>
  <c r="AI146" i="8"/>
  <c r="AH146" i="8"/>
  <c r="AG146" i="8"/>
  <c r="AF146" i="8"/>
  <c r="AE146" i="8"/>
  <c r="AD146" i="8"/>
  <c r="AC146" i="8"/>
  <c r="AB146" i="8"/>
  <c r="AA146" i="8"/>
  <c r="Z146" i="8"/>
  <c r="Y146" i="8"/>
  <c r="X146" i="8"/>
  <c r="W146" i="8"/>
  <c r="V146" i="8"/>
  <c r="U146" i="8"/>
  <c r="T146" i="8"/>
  <c r="S146" i="8"/>
  <c r="R146" i="8"/>
  <c r="Q146" i="8"/>
  <c r="P146" i="8"/>
  <c r="O146" i="8"/>
  <c r="N146" i="8"/>
  <c r="M146" i="8"/>
  <c r="L146" i="8"/>
  <c r="K146" i="8"/>
  <c r="J146" i="8"/>
  <c r="I146" i="8"/>
  <c r="H146" i="8"/>
  <c r="G146" i="8"/>
  <c r="F146" i="8"/>
  <c r="AW145" i="8"/>
  <c r="AW149" i="8" s="1"/>
  <c r="AV145" i="8"/>
  <c r="AV149" i="8" s="1"/>
  <c r="AU145" i="8"/>
  <c r="AT145" i="8"/>
  <c r="AS145" i="8"/>
  <c r="AR145" i="8"/>
  <c r="AQ145" i="8"/>
  <c r="AP145" i="8"/>
  <c r="AO145" i="8"/>
  <c r="AN145" i="8"/>
  <c r="AM145" i="8"/>
  <c r="AM149" i="8" s="1"/>
  <c r="AL145" i="8"/>
  <c r="AL149" i="8" s="1"/>
  <c r="AK145" i="8"/>
  <c r="AK149" i="8" s="1"/>
  <c r="AJ145" i="8"/>
  <c r="AJ149" i="8" s="1"/>
  <c r="AI145" i="8"/>
  <c r="AH145" i="8"/>
  <c r="AG145" i="8"/>
  <c r="AF145" i="8"/>
  <c r="AE145" i="8"/>
  <c r="AD145" i="8"/>
  <c r="AC145" i="8"/>
  <c r="AB145" i="8"/>
  <c r="AA145" i="8"/>
  <c r="Z145" i="8"/>
  <c r="Z149" i="8" s="1"/>
  <c r="Y145" i="8"/>
  <c r="Y149" i="8" s="1"/>
  <c r="X145" i="8"/>
  <c r="W145" i="8"/>
  <c r="V145" i="8"/>
  <c r="U145" i="8"/>
  <c r="T145" i="8"/>
  <c r="S145" i="8"/>
  <c r="R145" i="8"/>
  <c r="Q145" i="8"/>
  <c r="P145" i="8"/>
  <c r="O145" i="8"/>
  <c r="N145" i="8"/>
  <c r="M145" i="8"/>
  <c r="L145" i="8"/>
  <c r="L149" i="8" s="1"/>
  <c r="K145" i="8"/>
  <c r="K149" i="8" s="1"/>
  <c r="J145" i="8"/>
  <c r="J149" i="8" s="1"/>
  <c r="I145" i="8"/>
  <c r="I149" i="8" s="1"/>
  <c r="H145" i="8"/>
  <c r="H149" i="8" s="1"/>
  <c r="G145" i="8"/>
  <c r="G149" i="8" s="1"/>
  <c r="F145" i="8"/>
  <c r="F149" i="8" s="1"/>
  <c r="AW71" i="8"/>
  <c r="AV71" i="8"/>
  <c r="AU71" i="8"/>
  <c r="AT71" i="8"/>
  <c r="AT72" i="8" s="1"/>
  <c r="AS71" i="8"/>
  <c r="AR71" i="8"/>
  <c r="AQ71" i="8"/>
  <c r="AP71" i="8"/>
  <c r="AO71" i="8"/>
  <c r="AN71" i="8"/>
  <c r="AM71" i="8"/>
  <c r="AL71" i="8"/>
  <c r="AK71" i="8"/>
  <c r="AJ71" i="8"/>
  <c r="AI71" i="8"/>
  <c r="AH71" i="8"/>
  <c r="AG71" i="8"/>
  <c r="AF71" i="8"/>
  <c r="AE71" i="8"/>
  <c r="AD71" i="8"/>
  <c r="AC71" i="8"/>
  <c r="AB71" i="8"/>
  <c r="AA71" i="8"/>
  <c r="Z71" i="8"/>
  <c r="Y71" i="8"/>
  <c r="X71" i="8"/>
  <c r="W71" i="8"/>
  <c r="V71" i="8"/>
  <c r="V72" i="8" s="1"/>
  <c r="U71" i="8"/>
  <c r="T71" i="8"/>
  <c r="S71" i="8"/>
  <c r="R71" i="8"/>
  <c r="Q71" i="8"/>
  <c r="P71" i="8"/>
  <c r="O71" i="8"/>
  <c r="N71" i="8"/>
  <c r="M71" i="8"/>
  <c r="L71" i="8"/>
  <c r="K71" i="8"/>
  <c r="J71" i="8"/>
  <c r="I71" i="8"/>
  <c r="H71" i="8"/>
  <c r="G71" i="8"/>
  <c r="F71" i="8"/>
  <c r="AW70" i="8"/>
  <c r="AV70" i="8"/>
  <c r="AU70" i="8"/>
  <c r="AU74" i="8" s="1"/>
  <c r="AT70" i="8"/>
  <c r="AT74" i="8" s="1"/>
  <c r="AS70" i="8"/>
  <c r="AS74" i="8" s="1"/>
  <c r="AR70" i="8"/>
  <c r="AR74" i="8" s="1"/>
  <c r="AQ70" i="8"/>
  <c r="AQ74" i="8" s="1"/>
  <c r="AP70" i="8"/>
  <c r="AP74" i="8" s="1"/>
  <c r="AO70" i="8"/>
  <c r="AO74" i="8" s="1"/>
  <c r="AN70" i="8"/>
  <c r="AN74" i="8" s="1"/>
  <c r="AM70" i="8"/>
  <c r="AM72" i="8" s="1"/>
  <c r="AL70" i="8"/>
  <c r="AK70" i="8"/>
  <c r="AJ70" i="8"/>
  <c r="AI70" i="8"/>
  <c r="AI74" i="8" s="1"/>
  <c r="AH70" i="8"/>
  <c r="AH74" i="8" s="1"/>
  <c r="AG70" i="8"/>
  <c r="AG74" i="8" s="1"/>
  <c r="AF70" i="8"/>
  <c r="AF74" i="8" s="1"/>
  <c r="AE70" i="8"/>
  <c r="AE74" i="8" s="1"/>
  <c r="AD70" i="8"/>
  <c r="AD74" i="8" s="1"/>
  <c r="AC70" i="8"/>
  <c r="AC74" i="8" s="1"/>
  <c r="AB70" i="8"/>
  <c r="AB74" i="8" s="1"/>
  <c r="AA70" i="8"/>
  <c r="Z70" i="8"/>
  <c r="Y70" i="8"/>
  <c r="X70" i="8"/>
  <c r="X74" i="8" s="1"/>
  <c r="W70" i="8"/>
  <c r="W74" i="8" s="1"/>
  <c r="V70" i="8"/>
  <c r="V74" i="8" s="1"/>
  <c r="U70" i="8"/>
  <c r="U74" i="8" s="1"/>
  <c r="T70" i="8"/>
  <c r="T74" i="8" s="1"/>
  <c r="S70" i="8"/>
  <c r="S74" i="8" s="1"/>
  <c r="R70" i="8"/>
  <c r="R74" i="8" s="1"/>
  <c r="Q70" i="8"/>
  <c r="Q74" i="8" s="1"/>
  <c r="P70" i="8"/>
  <c r="P74" i="8" s="1"/>
  <c r="O70" i="8"/>
  <c r="O74" i="8" s="1"/>
  <c r="N70" i="8"/>
  <c r="N74" i="8" s="1"/>
  <c r="M70" i="8"/>
  <c r="M74" i="8" s="1"/>
  <c r="L70" i="8"/>
  <c r="K70" i="8"/>
  <c r="J70" i="8"/>
  <c r="I70" i="8"/>
  <c r="H70" i="8"/>
  <c r="G70" i="8"/>
  <c r="F70" i="8"/>
  <c r="J72" i="8" l="1"/>
  <c r="AH72" i="8"/>
  <c r="AA72" i="8"/>
  <c r="AA74" i="8"/>
  <c r="O147" i="8"/>
  <c r="AM147" i="8"/>
  <c r="P147" i="8"/>
  <c r="AN147" i="8"/>
  <c r="AB72" i="8"/>
  <c r="AI72" i="8"/>
  <c r="Z72" i="8"/>
  <c r="AL72" i="8"/>
  <c r="N147" i="8"/>
  <c r="AL147" i="8"/>
  <c r="AC72" i="8"/>
  <c r="Q147" i="8"/>
  <c r="AO147" i="8"/>
  <c r="Z147" i="8"/>
  <c r="AA147" i="8"/>
  <c r="AB147" i="8"/>
  <c r="AC147" i="8"/>
  <c r="M147" i="8"/>
  <c r="Y147" i="8"/>
  <c r="F147" i="8"/>
  <c r="R147" i="8"/>
  <c r="AD147" i="8"/>
  <c r="AP147" i="8"/>
  <c r="J147" i="8"/>
  <c r="V147" i="8"/>
  <c r="AH147" i="8"/>
  <c r="AT147" i="8"/>
  <c r="G147" i="8"/>
  <c r="S147" i="8"/>
  <c r="AE147" i="8"/>
  <c r="AQ147" i="8"/>
  <c r="K147" i="8"/>
  <c r="W147" i="8"/>
  <c r="AI147" i="8"/>
  <c r="AU147" i="8"/>
  <c r="H147" i="8"/>
  <c r="T147" i="8"/>
  <c r="AF147" i="8"/>
  <c r="AR147" i="8"/>
  <c r="L147" i="8"/>
  <c r="X147" i="8"/>
  <c r="AJ147" i="8"/>
  <c r="AV147" i="8"/>
  <c r="I147" i="8"/>
  <c r="U147" i="8"/>
  <c r="AG147" i="8"/>
  <c r="AS147" i="8"/>
  <c r="AK147" i="8"/>
  <c r="AW147" i="8"/>
  <c r="O72" i="8"/>
  <c r="P72" i="8"/>
  <c r="AN72" i="8"/>
  <c r="N72" i="8"/>
  <c r="Q72" i="8"/>
  <c r="AO72" i="8"/>
  <c r="G72" i="8"/>
  <c r="AE72" i="8"/>
  <c r="W72" i="8"/>
  <c r="H72" i="8"/>
  <c r="T72" i="8"/>
  <c r="AF72" i="8"/>
  <c r="AR72" i="8"/>
  <c r="L72" i="8"/>
  <c r="X72" i="8"/>
  <c r="AJ72" i="8"/>
  <c r="AV72" i="8"/>
  <c r="K72" i="8"/>
  <c r="AU72" i="8"/>
  <c r="I72" i="8"/>
  <c r="U72" i="8"/>
  <c r="AG72" i="8"/>
  <c r="AS72" i="8"/>
  <c r="M72" i="8"/>
  <c r="Y72" i="8"/>
  <c r="AK72" i="8"/>
  <c r="AW72" i="8"/>
  <c r="R72" i="8"/>
  <c r="S72" i="8"/>
  <c r="AQ72" i="8"/>
  <c r="AD72" i="8"/>
  <c r="AP72" i="8"/>
  <c r="F72" i="8"/>
</calcChain>
</file>

<file path=xl/sharedStrings.xml><?xml version="1.0" encoding="utf-8"?>
<sst xmlns="http://schemas.openxmlformats.org/spreadsheetml/2006/main" count="2698" uniqueCount="1062">
  <si>
    <t>24Mg</t>
  </si>
  <si>
    <t>27Al</t>
  </si>
  <si>
    <t>29Si</t>
  </si>
  <si>
    <t>43Ca</t>
  </si>
  <si>
    <t>49Ti</t>
  </si>
  <si>
    <t>51V</t>
  </si>
  <si>
    <t>53Cr</t>
  </si>
  <si>
    <t>55Mn</t>
  </si>
  <si>
    <t>57Fe</t>
  </si>
  <si>
    <t>59Co</t>
  </si>
  <si>
    <t>60Ni</t>
  </si>
  <si>
    <t>65Cu</t>
  </si>
  <si>
    <t>66Zn</t>
  </si>
  <si>
    <t>69Ga</t>
  </si>
  <si>
    <t>71Ga</t>
  </si>
  <si>
    <t>72Ge</t>
  </si>
  <si>
    <t>74Ge</t>
  </si>
  <si>
    <t>75As</t>
  </si>
  <si>
    <t>77Se</t>
  </si>
  <si>
    <t>90Zr</t>
  </si>
  <si>
    <t>93Nb</t>
  </si>
  <si>
    <t>95Mo</t>
  </si>
  <si>
    <t>107Ag</t>
  </si>
  <si>
    <t>109Ag</t>
  </si>
  <si>
    <t>111Cd</t>
  </si>
  <si>
    <t>113In</t>
  </si>
  <si>
    <t>115In</t>
  </si>
  <si>
    <t>118Sn</t>
  </si>
  <si>
    <t>121Sb</t>
  </si>
  <si>
    <t>125Te</t>
  </si>
  <si>
    <t>157Gd</t>
  </si>
  <si>
    <t>178Hf</t>
  </si>
  <si>
    <t>181Ta</t>
  </si>
  <si>
    <t>182W</t>
  </si>
  <si>
    <t>185Re</t>
  </si>
  <si>
    <t>197Au</t>
  </si>
  <si>
    <t>202Hg</t>
  </si>
  <si>
    <t>205Tl</t>
  </si>
  <si>
    <t>206Pb</t>
  </si>
  <si>
    <t>207Pb</t>
  </si>
  <si>
    <t>208Pb</t>
  </si>
  <si>
    <t>209Bi</t>
  </si>
  <si>
    <t>232Th</t>
  </si>
  <si>
    <t>238U</t>
  </si>
  <si>
    <t>&lt;0.445</t>
  </si>
  <si>
    <t>&lt;0.306</t>
  </si>
  <si>
    <t>&lt;0.657</t>
  </si>
  <si>
    <t>&lt;0.225</t>
  </si>
  <si>
    <t>n.a.</t>
  </si>
  <si>
    <t>&lt;0.186</t>
  </si>
  <si>
    <t>&lt;0.059</t>
  </si>
  <si>
    <t>&lt;0.046</t>
  </si>
  <si>
    <t>&lt;0.022</t>
  </si>
  <si>
    <t>&lt;0.035</t>
  </si>
  <si>
    <t>&lt;0.294</t>
  </si>
  <si>
    <t>&lt;0.145</t>
  </si>
  <si>
    <t>&lt;0.032</t>
  </si>
  <si>
    <t>&lt;0.090</t>
  </si>
  <si>
    <t>&lt;0.136</t>
  </si>
  <si>
    <t>&lt;0.029</t>
  </si>
  <si>
    <t>&lt;0.023</t>
  </si>
  <si>
    <t>&lt;0.011</t>
  </si>
  <si>
    <t>&lt;0.018</t>
  </si>
  <si>
    <t>&lt;0.072</t>
  </si>
  <si>
    <t>&lt;0.302</t>
  </si>
  <si>
    <t>&lt;0.049</t>
  </si>
  <si>
    <t>&lt;0.058</t>
  </si>
  <si>
    <t>&lt;0.045</t>
  </si>
  <si>
    <t>&lt;0.024</t>
  </si>
  <si>
    <t>&lt;0.209</t>
  </si>
  <si>
    <t>&lt;0.856</t>
  </si>
  <si>
    <t>&lt;0.047</t>
  </si>
  <si>
    <t>&lt;0.197</t>
  </si>
  <si>
    <t>&lt;0.016</t>
  </si>
  <si>
    <t>&lt;0.305</t>
  </si>
  <si>
    <t>&lt;0.353</t>
  </si>
  <si>
    <t>&lt;0.390</t>
  </si>
  <si>
    <t>&lt;0.199</t>
  </si>
  <si>
    <t>&lt;0.244</t>
  </si>
  <si>
    <t>&lt;0.238</t>
  </si>
  <si>
    <t>&lt;0.124</t>
  </si>
  <si>
    <t>&lt;0.040</t>
  </si>
  <si>
    <t>&lt;0.030</t>
  </si>
  <si>
    <t>&lt;0.031</t>
  </si>
  <si>
    <t>&lt;0.015</t>
  </si>
  <si>
    <t>&lt;0.724</t>
  </si>
  <si>
    <t>&lt;0.112</t>
  </si>
  <si>
    <t>&lt;0.281</t>
  </si>
  <si>
    <t>&lt;0.089</t>
  </si>
  <si>
    <t>&lt;0.067</t>
  </si>
  <si>
    <t>&lt;0.069</t>
  </si>
  <si>
    <t>&lt;0.044</t>
  </si>
  <si>
    <t>&lt;0.363</t>
  </si>
  <si>
    <t>&lt;0.214</t>
  </si>
  <si>
    <t>&lt;0.039</t>
  </si>
  <si>
    <t>&lt;0.300</t>
  </si>
  <si>
    <t>&lt;1.152</t>
  </si>
  <si>
    <t>&lt;0.071</t>
  </si>
  <si>
    <t>&lt;0.019</t>
  </si>
  <si>
    <t>&lt;0.028</t>
  </si>
  <si>
    <t>&lt;0.219</t>
  </si>
  <si>
    <t>&lt;0.862</t>
  </si>
  <si>
    <t>&lt;0.220</t>
  </si>
  <si>
    <t>&lt;0.196</t>
  </si>
  <si>
    <t>&lt;0.014</t>
  </si>
  <si>
    <t>&lt;0.274</t>
  </si>
  <si>
    <t>&lt;0.205</t>
  </si>
  <si>
    <t>&lt;0.110</t>
  </si>
  <si>
    <t>&lt;0.172</t>
  </si>
  <si>
    <t>&lt;0.033</t>
  </si>
  <si>
    <t>&lt;0.226</t>
  </si>
  <si>
    <t>&lt;0.020</t>
  </si>
  <si>
    <t>&lt;0.068</t>
  </si>
  <si>
    <t>&lt;0.021</t>
  </si>
  <si>
    <t>&lt;0.008</t>
  </si>
  <si>
    <t>&lt;0.003</t>
  </si>
  <si>
    <t>&lt;0.002</t>
  </si>
  <si>
    <t>&lt;0.012</t>
  </si>
  <si>
    <t>&lt;0.229</t>
  </si>
  <si>
    <t>&lt;0.292</t>
  </si>
  <si>
    <t>&lt;0.162</t>
  </si>
  <si>
    <t>&lt;0.236</t>
  </si>
  <si>
    <t>&lt;0.402</t>
  </si>
  <si>
    <t>&lt;0.010</t>
  </si>
  <si>
    <t>&lt;0.004</t>
  </si>
  <si>
    <t>&lt;0.036</t>
  </si>
  <si>
    <t>&lt;0.275</t>
  </si>
  <si>
    <t>&lt;0.114</t>
  </si>
  <si>
    <t>&lt;0.212</t>
  </si>
  <si>
    <t>&lt;0.066</t>
  </si>
  <si>
    <t>&lt;0.007</t>
  </si>
  <si>
    <t>&lt;0.354</t>
  </si>
  <si>
    <t>&lt;0.108</t>
  </si>
  <si>
    <t>&lt;0.170</t>
  </si>
  <si>
    <t>&lt;0.130</t>
  </si>
  <si>
    <t>&lt;0.232</t>
  </si>
  <si>
    <t>&lt;0.373</t>
  </si>
  <si>
    <t>&lt;0.107</t>
  </si>
  <si>
    <t>&lt;0.189</t>
  </si>
  <si>
    <t>&lt;0.027</t>
  </si>
  <si>
    <t>&lt;0.188</t>
  </si>
  <si>
    <t>&lt;0.144</t>
  </si>
  <si>
    <t>&lt;0.433</t>
  </si>
  <si>
    <t>&lt;0.087</t>
  </si>
  <si>
    <t>&lt;0.026</t>
  </si>
  <si>
    <t>&lt;0.017</t>
  </si>
  <si>
    <t>&lt;0.217</t>
  </si>
  <si>
    <t>&lt;0.009</t>
  </si>
  <si>
    <t>&lt;0.013</t>
  </si>
  <si>
    <t>&lt;0.383</t>
  </si>
  <si>
    <t>&lt;0.279</t>
  </si>
  <si>
    <t>&lt;0.042</t>
  </si>
  <si>
    <t>&lt;0.187</t>
  </si>
  <si>
    <t>&lt;0.057</t>
  </si>
  <si>
    <t>&lt;0.096</t>
  </si>
  <si>
    <t>&lt;0.141</t>
  </si>
  <si>
    <t>An-1_a1-2_LA_Sp_p1</t>
  </si>
  <si>
    <t>sphalerite</t>
  </si>
  <si>
    <t>&lt;1.767</t>
  </si>
  <si>
    <t>&lt;6.865</t>
  </si>
  <si>
    <t>&lt;431.175</t>
  </si>
  <si>
    <t>&lt;0.181</t>
  </si>
  <si>
    <t>&lt;1.738</t>
  </si>
  <si>
    <t>&lt;0.264</t>
  </si>
  <si>
    <t>&lt;1.861</t>
  </si>
  <si>
    <t>&lt;0.241</t>
  </si>
  <si>
    <t>&lt;0.481</t>
  </si>
  <si>
    <t>&lt;0.037</t>
  </si>
  <si>
    <t>&lt;0.128</t>
  </si>
  <si>
    <t>&lt;0.086</t>
  </si>
  <si>
    <t>&lt;0.129</t>
  </si>
  <si>
    <t>&lt;0.025</t>
  </si>
  <si>
    <t>An-1_a1-2_LA_Sp_p2</t>
  </si>
  <si>
    <t>&lt;4.818</t>
  </si>
  <si>
    <t>&lt;355.554</t>
  </si>
  <si>
    <t>&lt;0.148</t>
  </si>
  <si>
    <t>&lt;1.420</t>
  </si>
  <si>
    <t>&lt;1.527</t>
  </si>
  <si>
    <t>&lt;0.380</t>
  </si>
  <si>
    <t>&lt;0.100</t>
  </si>
  <si>
    <t>&lt;0.102</t>
  </si>
  <si>
    <t>&lt;0.006</t>
  </si>
  <si>
    <t>An-1_a1-2_LA_Sp_p3</t>
  </si>
  <si>
    <t>&lt;6.792</t>
  </si>
  <si>
    <t>&lt;438.448</t>
  </si>
  <si>
    <t>&lt;0.183</t>
  </si>
  <si>
    <t>&lt;1.758</t>
  </si>
  <si>
    <t>&lt;0.276</t>
  </si>
  <si>
    <t>&lt;1.897</t>
  </si>
  <si>
    <t>&lt;0.242</t>
  </si>
  <si>
    <t>&lt;0.466</t>
  </si>
  <si>
    <t>&lt;0.125</t>
  </si>
  <si>
    <t>&lt;0.085</t>
  </si>
  <si>
    <t>&lt;0.168</t>
  </si>
  <si>
    <t>An-1_a1-2_LA_Sp_p4</t>
  </si>
  <si>
    <t>&lt;7.221</t>
  </si>
  <si>
    <t>&lt;481.594</t>
  </si>
  <si>
    <t>&lt;1.909</t>
  </si>
  <si>
    <t>&lt;2.080</t>
  </si>
  <si>
    <t>&lt;0.268</t>
  </si>
  <si>
    <t>&lt;0.517</t>
  </si>
  <si>
    <t>&lt;0.139</t>
  </si>
  <si>
    <t>&lt;0.175</t>
  </si>
  <si>
    <t>An-1_a1-2_LA_Sp_p5</t>
  </si>
  <si>
    <t>&lt;1.740</t>
  </si>
  <si>
    <t>&lt;6.958</t>
  </si>
  <si>
    <t>&lt;441.994</t>
  </si>
  <si>
    <t>&lt;1.700</t>
  </si>
  <si>
    <t>&lt;0.290</t>
  </si>
  <si>
    <t>&lt;1.863</t>
  </si>
  <si>
    <t>&lt;0.789</t>
  </si>
  <si>
    <t>&lt;0.237</t>
  </si>
  <si>
    <t>&lt;0.459</t>
  </si>
  <si>
    <t>&lt;0.142</t>
  </si>
  <si>
    <t>&lt;0.543</t>
  </si>
  <si>
    <t>&lt;0.388</t>
  </si>
  <si>
    <t>&lt;0.435</t>
  </si>
  <si>
    <t>&lt;0.393</t>
  </si>
  <si>
    <t>&lt;0.728</t>
  </si>
  <si>
    <t>&lt;0.335</t>
  </si>
  <si>
    <t>&lt;0.417</t>
  </si>
  <si>
    <t>&lt;0.070</t>
  </si>
  <si>
    <t>&lt;0.051</t>
  </si>
  <si>
    <t>&lt;0.256</t>
  </si>
  <si>
    <t>&lt;0.083</t>
  </si>
  <si>
    <t>&lt;0.038</t>
  </si>
  <si>
    <t>&lt;0.272</t>
  </si>
  <si>
    <t>&lt;0.061</t>
  </si>
  <si>
    <t>&lt;0.206</t>
  </si>
  <si>
    <t>&lt;0.075</t>
  </si>
  <si>
    <t>&lt;0.034</t>
  </si>
  <si>
    <t>&lt;0.065</t>
  </si>
  <si>
    <t>&lt;0.113</t>
  </si>
  <si>
    <t>&lt;0.001</t>
  </si>
  <si>
    <t>&lt;0.005</t>
  </si>
  <si>
    <t>&lt;0.211</t>
  </si>
  <si>
    <t>&lt;1.183</t>
  </si>
  <si>
    <t>&lt;0.230</t>
  </si>
  <si>
    <t>&lt;0.415</t>
  </si>
  <si>
    <t>&lt;0.103</t>
  </si>
  <si>
    <t>&lt;0.316</t>
  </si>
  <si>
    <t>&lt;0.334</t>
  </si>
  <si>
    <t>&lt;0.273</t>
  </si>
  <si>
    <t>&lt;0.248</t>
  </si>
  <si>
    <t>&lt;0.309</t>
  </si>
  <si>
    <t>&lt;0.404</t>
  </si>
  <si>
    <t>&lt;0.716</t>
  </si>
  <si>
    <t>&lt;0.425</t>
  </si>
  <si>
    <t>&lt;0.048</t>
  </si>
  <si>
    <t>&lt;0.318</t>
  </si>
  <si>
    <t>&lt;0.314</t>
  </si>
  <si>
    <t>&lt;0.243</t>
  </si>
  <si>
    <t>&lt;0.081</t>
  </si>
  <si>
    <t>&lt;0.239</t>
  </si>
  <si>
    <t>&lt;0.060</t>
  </si>
  <si>
    <t>&lt;0.412</t>
  </si>
  <si>
    <t>&lt;0.312</t>
  </si>
  <si>
    <t>&lt;0.073</t>
  </si>
  <si>
    <t>&lt;0.161</t>
  </si>
  <si>
    <t>&lt;0.303</t>
  </si>
  <si>
    <t>&lt;2.376</t>
  </si>
  <si>
    <t>&lt;0.213</t>
  </si>
  <si>
    <t>&lt;0.123</t>
  </si>
  <si>
    <t>&lt;0.614</t>
  </si>
  <si>
    <t>&lt;0.280</t>
  </si>
  <si>
    <t>&lt;0.091</t>
  </si>
  <si>
    <t>&lt;0.202</t>
  </si>
  <si>
    <t>&lt;0.509</t>
  </si>
  <si>
    <t>&lt;0.372</t>
  </si>
  <si>
    <t>&lt;0.193</t>
  </si>
  <si>
    <t>&lt;0.258</t>
  </si>
  <si>
    <t>&lt;0.365</t>
  </si>
  <si>
    <t>&lt;0.410</t>
  </si>
  <si>
    <t>&lt;0.076</t>
  </si>
  <si>
    <t>&lt;1.469</t>
  </si>
  <si>
    <t>&lt;0.084</t>
  </si>
  <si>
    <t>&lt;0.331</t>
  </si>
  <si>
    <t>An-1_a3-2_LA_Sp_p1</t>
  </si>
  <si>
    <t>&lt;2.421</t>
  </si>
  <si>
    <t>&lt;9.180</t>
  </si>
  <si>
    <t>&lt;572.341</t>
  </si>
  <si>
    <t>&lt;2.232</t>
  </si>
  <si>
    <t>&lt;0.451</t>
  </si>
  <si>
    <t>&lt;2.337</t>
  </si>
  <si>
    <t>&lt;0.330</t>
  </si>
  <si>
    <t>&lt;1.275</t>
  </si>
  <si>
    <t>&lt;0.664</t>
  </si>
  <si>
    <t>&lt;0.056</t>
  </si>
  <si>
    <t>&lt;0.153</t>
  </si>
  <si>
    <t>An-1_a3-2_LA_Sp_p2</t>
  </si>
  <si>
    <t>&lt;2.699</t>
  </si>
  <si>
    <t>&lt;12.358</t>
  </si>
  <si>
    <t>&lt;0.267</t>
  </si>
  <si>
    <t>&lt;2.469</t>
  </si>
  <si>
    <t>&lt;0.495</t>
  </si>
  <si>
    <t>&lt;2.568</t>
  </si>
  <si>
    <t>&lt;1.209</t>
  </si>
  <si>
    <t>&lt;0.361</t>
  </si>
  <si>
    <t>&lt;0.718</t>
  </si>
  <si>
    <t>An-1_a3-2_LA_Sp_p3</t>
  </si>
  <si>
    <t>&lt;3.553</t>
  </si>
  <si>
    <t>&lt;11.364</t>
  </si>
  <si>
    <t>&lt;833.034</t>
  </si>
  <si>
    <t>&lt;0.351</t>
  </si>
  <si>
    <t>&lt;3.277</t>
  </si>
  <si>
    <t>&lt;3.417</t>
  </si>
  <si>
    <t>&lt;1.989</t>
  </si>
  <si>
    <t>&lt;0.980</t>
  </si>
  <si>
    <t>&lt;1.476</t>
  </si>
  <si>
    <t>&lt;0.384</t>
  </si>
  <si>
    <t>&lt;0.074</t>
  </si>
  <si>
    <t>&lt;0.278</t>
  </si>
  <si>
    <t>&lt;0.798</t>
  </si>
  <si>
    <t>&lt;2.890</t>
  </si>
  <si>
    <t>&lt;0.680</t>
  </si>
  <si>
    <t>&lt;0.062</t>
  </si>
  <si>
    <t>&lt;0.106</t>
  </si>
  <si>
    <t>&lt;0.401</t>
  </si>
  <si>
    <t>&lt;1.599</t>
  </si>
  <si>
    <t>&lt;0.224</t>
  </si>
  <si>
    <t>&lt;0.246</t>
  </si>
  <si>
    <t>&lt;0.271</t>
  </si>
  <si>
    <t>&lt;0.414</t>
  </si>
  <si>
    <t>&lt;1.115</t>
  </si>
  <si>
    <t>&lt;0.079</t>
  </si>
  <si>
    <t>&lt;0.210</t>
  </si>
  <si>
    <t>&lt;1.044</t>
  </si>
  <si>
    <t>&lt;0.077</t>
  </si>
  <si>
    <t>&lt;0.293</t>
  </si>
  <si>
    <t>&lt;0.240</t>
  </si>
  <si>
    <t>&lt;0.584</t>
  </si>
  <si>
    <t>&lt;0.131</t>
  </si>
  <si>
    <t>&lt;0.201</t>
  </si>
  <si>
    <t>&lt;0.093</t>
  </si>
  <si>
    <t>&lt;0.117</t>
  </si>
  <si>
    <t>&lt;0.338</t>
  </si>
  <si>
    <t>&lt;0.348</t>
  </si>
  <si>
    <t>&lt;0.191</t>
  </si>
  <si>
    <t>&lt;0.288</t>
  </si>
  <si>
    <t>&lt;0.194</t>
  </si>
  <si>
    <t>&lt;0.152</t>
  </si>
  <si>
    <t>&lt;0.454</t>
  </si>
  <si>
    <t>&lt;0.554</t>
  </si>
  <si>
    <t>&lt;0.407</t>
  </si>
  <si>
    <t>ANYOX-1-1_a5 extra_LA_Sp_p1</t>
  </si>
  <si>
    <t>&lt;491.246</t>
  </si>
  <si>
    <t>&lt;1.664</t>
  </si>
  <si>
    <t>&lt;0.867</t>
  </si>
  <si>
    <t>&lt;4.471</t>
  </si>
  <si>
    <t>&lt;897.100</t>
  </si>
  <si>
    <t>&lt;10.451</t>
  </si>
  <si>
    <t>&lt;3.038</t>
  </si>
  <si>
    <t>&lt;0.666</t>
  </si>
  <si>
    <t>&lt;4.335</t>
  </si>
  <si>
    <t>&lt;1.904</t>
  </si>
  <si>
    <t>&lt;0.500</t>
  </si>
  <si>
    <t>&lt;1.580</t>
  </si>
  <si>
    <t>&lt;1.010</t>
  </si>
  <si>
    <t>ANYOX-1-1_a5 extra_LA_Sp_p2</t>
  </si>
  <si>
    <t>&lt;2.920</t>
  </si>
  <si>
    <t>&lt;12.218</t>
  </si>
  <si>
    <t>&lt;649.372</t>
  </si>
  <si>
    <t>&lt;2.202</t>
  </si>
  <si>
    <t>&lt;0.489</t>
  </si>
  <si>
    <t>&lt;3.145</t>
  </si>
  <si>
    <t>&lt;1.372</t>
  </si>
  <si>
    <t>&lt;1.156</t>
  </si>
  <si>
    <t>&lt;0.266</t>
  </si>
  <si>
    <t>&lt;0.830</t>
  </si>
  <si>
    <t>ANYOX-1-1_a5 extra_LA_Sp_p3</t>
  </si>
  <si>
    <t>&lt;2.166</t>
  </si>
  <si>
    <t>&lt;8.741</t>
  </si>
  <si>
    <t>&lt;481.156</t>
  </si>
  <si>
    <t>&lt;0.223</t>
  </si>
  <si>
    <t>&lt;1.643</t>
  </si>
  <si>
    <t>&lt;2.363</t>
  </si>
  <si>
    <t>&lt;1.029</t>
  </si>
  <si>
    <t>&lt;0.270</t>
  </si>
  <si>
    <t>&lt;0.616</t>
  </si>
  <si>
    <t>&lt;0.301</t>
  </si>
  <si>
    <t>&lt;0.369</t>
  </si>
  <si>
    <t>&lt;0.352</t>
  </si>
  <si>
    <t>&lt;1.343</t>
  </si>
  <si>
    <t>&lt;0.408</t>
  </si>
  <si>
    <t>&lt;0.227</t>
  </si>
  <si>
    <t>&lt;0.092</t>
  </si>
  <si>
    <t>&lt;0.234</t>
  </si>
  <si>
    <t>&lt;0.080</t>
  </si>
  <si>
    <t>&lt;0.200</t>
  </si>
  <si>
    <t>&lt;0.537</t>
  </si>
  <si>
    <t>&lt;0.396</t>
  </si>
  <si>
    <t>&lt;0.405</t>
  </si>
  <si>
    <t>&lt;0.568</t>
  </si>
  <si>
    <t>&lt;0.579</t>
  </si>
  <si>
    <t>&lt;0.422</t>
  </si>
  <si>
    <t>&lt;1.103</t>
  </si>
  <si>
    <t>&lt;1.488</t>
  </si>
  <si>
    <t>&lt;1.213</t>
  </si>
  <si>
    <t>&lt;1.101</t>
  </si>
  <si>
    <t>&lt;0.254</t>
  </si>
  <si>
    <t>&lt;0.560</t>
  </si>
  <si>
    <t>&lt;0.638</t>
  </si>
  <si>
    <t>&lt;0.464</t>
  </si>
  <si>
    <t>&lt;0.813</t>
  </si>
  <si>
    <t>&lt;2.441</t>
  </si>
  <si>
    <t>&lt;0.503</t>
  </si>
  <si>
    <t>&lt;1.134</t>
  </si>
  <si>
    <t>&lt;0.557</t>
  </si>
  <si>
    <t>&lt;0.763</t>
  </si>
  <si>
    <t>&lt;0.555</t>
  </si>
  <si>
    <t>&lt;1.913</t>
  </si>
  <si>
    <t>&lt;0.692</t>
  </si>
  <si>
    <t>&lt;0.325</t>
  </si>
  <si>
    <t>&lt;0.964</t>
  </si>
  <si>
    <t>&lt;0.817</t>
  </si>
  <si>
    <t>&lt;0.397</t>
  </si>
  <si>
    <t>&lt;0.359</t>
  </si>
  <si>
    <t>&lt;0.572</t>
  </si>
  <si>
    <t>&lt;0.538</t>
  </si>
  <si>
    <t>&lt;2.234</t>
  </si>
  <si>
    <t>&lt;1.133</t>
  </si>
  <si>
    <t>&lt;0.424</t>
  </si>
  <si>
    <t>&lt;1.199</t>
  </si>
  <si>
    <t>&lt;0.973</t>
  </si>
  <si>
    <t>&lt;1.690</t>
  </si>
  <si>
    <t>&lt;1.352</t>
  </si>
  <si>
    <t>&lt;0.385</t>
  </si>
  <si>
    <t>&lt;0.738</t>
  </si>
  <si>
    <t>&lt;0.808</t>
  </si>
  <si>
    <t>&lt;0.452</t>
  </si>
  <si>
    <t>&lt;0.377</t>
  </si>
  <si>
    <t>&lt;0.926</t>
  </si>
  <si>
    <t>&lt;0.784</t>
  </si>
  <si>
    <t>&lt;2.187</t>
  </si>
  <si>
    <t>&lt;0.731</t>
  </si>
  <si>
    <t>&lt;0.676</t>
  </si>
  <si>
    <t>&lt;1.168</t>
  </si>
  <si>
    <t>&lt;2.327</t>
  </si>
  <si>
    <t>&lt;0.262</t>
  </si>
  <si>
    <t>&lt;4.410</t>
  </si>
  <si>
    <t>&lt;0.542</t>
  </si>
  <si>
    <t>&lt;0.795</t>
  </si>
  <si>
    <t>&lt;1.060</t>
  </si>
  <si>
    <t>&lt;1.574</t>
  </si>
  <si>
    <t>&lt;1.135</t>
  </si>
  <si>
    <t>&lt;0.471</t>
  </si>
  <si>
    <t>&lt;0.477</t>
  </si>
  <si>
    <t>&lt;2.127</t>
  </si>
  <si>
    <t>&lt;0.439</t>
  </si>
  <si>
    <t>&lt;0.409</t>
  </si>
  <si>
    <t>TS2303-02_a1_LA-sp_p1</t>
  </si>
  <si>
    <t>&lt;2.179</t>
  </si>
  <si>
    <t>&lt;153.192</t>
  </si>
  <si>
    <t>TS2303-02_a1_LA-sp_p2</t>
  </si>
  <si>
    <t>&lt;148.866</t>
  </si>
  <si>
    <t>&lt;0.841</t>
  </si>
  <si>
    <t>&lt;0.406</t>
  </si>
  <si>
    <t>TS2303-02_a1_LA-sp_p3</t>
  </si>
  <si>
    <t>&lt;0.420</t>
  </si>
  <si>
    <t>&lt;2.822</t>
  </si>
  <si>
    <t>&lt;162.708</t>
  </si>
  <si>
    <t>&lt;1.703</t>
  </si>
  <si>
    <t>&lt;0.247</t>
  </si>
  <si>
    <t>&lt;0.857</t>
  </si>
  <si>
    <t>&lt;1.340</t>
  </si>
  <si>
    <t>&lt;0.759</t>
  </si>
  <si>
    <t>&lt;0.794</t>
  </si>
  <si>
    <t>&lt;2.029</t>
  </si>
  <si>
    <t>&lt;1.462</t>
  </si>
  <si>
    <t>&lt;1.263</t>
  </si>
  <si>
    <t>&lt;0.605</t>
  </si>
  <si>
    <t>&lt;0.485</t>
  </si>
  <si>
    <t>&lt;4.049</t>
  </si>
  <si>
    <t>&lt;1.204</t>
  </si>
  <si>
    <t>TS2303-02_a2_LA-sp_p2</t>
  </si>
  <si>
    <t>&lt;1.374</t>
  </si>
  <si>
    <t>&lt;6.644</t>
  </si>
  <si>
    <t>&lt;446.704</t>
  </si>
  <si>
    <t>&lt;4.385</t>
  </si>
  <si>
    <t>&lt;2.775</t>
  </si>
  <si>
    <t>&lt;1.992</t>
  </si>
  <si>
    <t>&lt;1.058</t>
  </si>
  <si>
    <t>TS2303-02_a2_LA-sp_p3</t>
  </si>
  <si>
    <t>&lt;2.209</t>
  </si>
  <si>
    <t>&lt;10.751</t>
  </si>
  <si>
    <t>&lt;249.110</t>
  </si>
  <si>
    <t>&lt;709.122</t>
  </si>
  <si>
    <t>&lt;6.854</t>
  </si>
  <si>
    <t>&lt;4.352</t>
  </si>
  <si>
    <t>&lt;3.020</t>
  </si>
  <si>
    <t>&lt;1.730</t>
  </si>
  <si>
    <t>&lt;0.438</t>
  </si>
  <si>
    <t>&lt;0.791</t>
  </si>
  <si>
    <t>&lt;5.195</t>
  </si>
  <si>
    <t>&lt;348.749</t>
  </si>
  <si>
    <t>&lt;3.431</t>
  </si>
  <si>
    <t>&lt;0.924</t>
  </si>
  <si>
    <t>TS2303-02_a3_LA-sp_p2</t>
  </si>
  <si>
    <t>&lt;0.706</t>
  </si>
  <si>
    <t>&lt;4.460</t>
  </si>
  <si>
    <t>&lt;230.024</t>
  </si>
  <si>
    <t>&lt;2.237</t>
  </si>
  <si>
    <t>&lt;1.477</t>
  </si>
  <si>
    <t>&lt;1.360</t>
  </si>
  <si>
    <t>TS2303-02_a4_LA-sp_p1</t>
  </si>
  <si>
    <t>&lt;1.387</t>
  </si>
  <si>
    <t>&lt;8.516</t>
  </si>
  <si>
    <t>&lt;454.876</t>
  </si>
  <si>
    <t>&lt;2.541</t>
  </si>
  <si>
    <t>&lt;0.999</t>
  </si>
  <si>
    <t>&lt;1.061</t>
  </si>
  <si>
    <t>&lt;2.358</t>
  </si>
  <si>
    <t>&lt;0.850</t>
  </si>
  <si>
    <t>TS2303-02_a4_LA-sp_p2</t>
  </si>
  <si>
    <t>&lt;2.165</t>
  </si>
  <si>
    <t>&lt;127.126</t>
  </si>
  <si>
    <t>TS2303-02_a5_LA-sp_p1</t>
  </si>
  <si>
    <t>&lt;4.746</t>
  </si>
  <si>
    <t>&lt;345.219</t>
  </si>
  <si>
    <t>&lt;3.276</t>
  </si>
  <si>
    <t>&lt;2.278</t>
  </si>
  <si>
    <t>&lt;1.348</t>
  </si>
  <si>
    <t>TS2303-02_a5_LA-sp_p2</t>
  </si>
  <si>
    <t>&lt;2.750</t>
  </si>
  <si>
    <t>&lt;164.204</t>
  </si>
  <si>
    <t>&lt;1.570</t>
  </si>
  <si>
    <t>&lt;1.245</t>
  </si>
  <si>
    <t>TS2303-02_a5_LA-sp_p3</t>
  </si>
  <si>
    <t>&lt;126.731</t>
  </si>
  <si>
    <t>TS2303-02_a6_LA-sp_p1</t>
  </si>
  <si>
    <t>&lt;126.224</t>
  </si>
  <si>
    <t>&lt;1.177</t>
  </si>
  <si>
    <t>&lt;0.812</t>
  </si>
  <si>
    <t>TS2303-02_a6_LA-sp_p2</t>
  </si>
  <si>
    <t>&lt;3.125</t>
  </si>
  <si>
    <t>&lt;158.738</t>
  </si>
  <si>
    <t>&lt;1.233</t>
  </si>
  <si>
    <t>TS2303-02_a6_LA-sp_p3</t>
  </si>
  <si>
    <t>&lt;2.694</t>
  </si>
  <si>
    <t>&lt;149.460</t>
  </si>
  <si>
    <t>&lt;1.347</t>
  </si>
  <si>
    <t>&lt;0.985</t>
  </si>
  <si>
    <t>TS2303-02_a6_LA-sp_p4</t>
  </si>
  <si>
    <t>&lt;2.708</t>
  </si>
  <si>
    <t>&lt;160.458</t>
  </si>
  <si>
    <t>TS2303-02_a7_LA-sp_p1</t>
  </si>
  <si>
    <t>&lt;2.440</t>
  </si>
  <si>
    <t>&lt;153.778</t>
  </si>
  <si>
    <t>&lt;1.355</t>
  </si>
  <si>
    <t>&lt;1.001</t>
  </si>
  <si>
    <t>TS2303-02_a7_LA-sp_p2</t>
  </si>
  <si>
    <t>&lt;2.632</t>
  </si>
  <si>
    <t>&lt;188.563</t>
  </si>
  <si>
    <t>TS2303-02_a7_LA-sp_p3</t>
  </si>
  <si>
    <t>&lt;2.513</t>
  </si>
  <si>
    <t>&lt;179.623</t>
  </si>
  <si>
    <t>&lt;1.215</t>
  </si>
  <si>
    <t>TS2303-02_a7_LA-sp_p4</t>
  </si>
  <si>
    <t>&lt;184.454</t>
  </si>
  <si>
    <t>&lt;1.629</t>
  </si>
  <si>
    <t>&lt;1.418</t>
  </si>
  <si>
    <t>&lt;0.355</t>
  </si>
  <si>
    <t>&lt;0.636</t>
  </si>
  <si>
    <t>GR01-112_a2_LA-sp_p1</t>
  </si>
  <si>
    <t>&lt;133.508</t>
  </si>
  <si>
    <t>&lt;1.097</t>
  </si>
  <si>
    <t>&lt;4.153</t>
  </si>
  <si>
    <t>GR01-112_a2_LA-sp_p2</t>
  </si>
  <si>
    <t>&lt;381.583</t>
  </si>
  <si>
    <t>&lt;3.159</t>
  </si>
  <si>
    <t>&lt;1.618</t>
  </si>
  <si>
    <t>&lt;12.475</t>
  </si>
  <si>
    <t>GR01-112_a2_LA-sp_p3</t>
  </si>
  <si>
    <t>&lt;178.984</t>
  </si>
  <si>
    <t>&lt;5.665</t>
  </si>
  <si>
    <t>GR01-112_a2_LA-sp_p4</t>
  </si>
  <si>
    <t>&lt;2.610</t>
  </si>
  <si>
    <t>&lt;139.926</t>
  </si>
  <si>
    <t>&lt;4.357</t>
  </si>
  <si>
    <t>GR01-112_a2_LA-sp_p5</t>
  </si>
  <si>
    <t>&lt;4.816</t>
  </si>
  <si>
    <t>&lt;243.322</t>
  </si>
  <si>
    <t>&lt;1.996</t>
  </si>
  <si>
    <t>&lt;8.291</t>
  </si>
  <si>
    <t>&lt;2.820</t>
  </si>
  <si>
    <t>&lt;142.135</t>
  </si>
  <si>
    <t>&lt;4.433</t>
  </si>
  <si>
    <t>GR01-112_a3_LA-sp_p1</t>
  </si>
  <si>
    <t>&lt;2.665</t>
  </si>
  <si>
    <t>&lt;143.022</t>
  </si>
  <si>
    <t>&lt;4.468</t>
  </si>
  <si>
    <t>GR01-112_a3_LA-sp_p2</t>
  </si>
  <si>
    <t>&lt;2.169</t>
  </si>
  <si>
    <t>&lt;131.579</t>
  </si>
  <si>
    <t>&lt;1.042</t>
  </si>
  <si>
    <t>&lt;1.095</t>
  </si>
  <si>
    <t>GR01-112_a3_LA-sp_p3</t>
  </si>
  <si>
    <t>&lt;123.238</t>
  </si>
  <si>
    <t>&lt;3.944</t>
  </si>
  <si>
    <t>GR01-112_a3_LA-sp_p4</t>
  </si>
  <si>
    <t>&lt;202.960</t>
  </si>
  <si>
    <t>&lt;1.624</t>
  </si>
  <si>
    <t>&lt;6.642</t>
  </si>
  <si>
    <t>GR01-112_a3_LA-sp_p5</t>
  </si>
  <si>
    <t>&lt;2.399</t>
  </si>
  <si>
    <t>&lt;123.644</t>
  </si>
  <si>
    <t>&lt;4.008</t>
  </si>
  <si>
    <t>GRANDUC_a4_LA_sp_p1</t>
  </si>
  <si>
    <t>Sphalerite</t>
  </si>
  <si>
    <t>&lt;1.617</t>
  </si>
  <si>
    <t>GRANDUC_a8-1_LA_sp_p1</t>
  </si>
  <si>
    <t>&lt;1.433</t>
  </si>
  <si>
    <t>&lt;227.107</t>
  </si>
  <si>
    <t>&lt;2.960</t>
  </si>
  <si>
    <t>&lt;1.564</t>
  </si>
  <si>
    <t>GRANDUC_a8-1_LA_sp_p2</t>
  </si>
  <si>
    <t>&lt;266.120</t>
  </si>
  <si>
    <t>&lt;2.064</t>
  </si>
  <si>
    <t>GRANDUC_a8-2_LA_sp_p1</t>
  </si>
  <si>
    <t>&lt;294.236</t>
  </si>
  <si>
    <t>MASS-1</t>
  </si>
  <si>
    <t>Mineral</t>
  </si>
  <si>
    <t>Deposit</t>
  </si>
  <si>
    <t>Anyox - Hidden Creek</t>
  </si>
  <si>
    <t>Granduc</t>
  </si>
  <si>
    <t>Goldstream</t>
  </si>
  <si>
    <t>Spot ID</t>
  </si>
  <si>
    <t>Element and isotope</t>
  </si>
  <si>
    <t>Reference materials used for calibration</t>
  </si>
  <si>
    <t>NIST 610</t>
  </si>
  <si>
    <r>
      <t xml:space="preserve">interference of </t>
    </r>
    <r>
      <rPr>
        <vertAlign val="superscript"/>
        <sz val="11"/>
        <color indexed="8"/>
        <rFont val="Times New Roman"/>
        <family val="1"/>
      </rPr>
      <t>74</t>
    </r>
    <r>
      <rPr>
        <sz val="11"/>
        <color indexed="8"/>
        <rFont val="Times New Roman"/>
        <family val="1"/>
      </rPr>
      <t>Se</t>
    </r>
    <r>
      <rPr>
        <vertAlign val="superscript"/>
        <sz val="11"/>
        <color indexed="8"/>
        <rFont val="Times New Roman"/>
        <family val="1"/>
      </rPr>
      <t xml:space="preserve"> </t>
    </r>
    <r>
      <rPr>
        <sz val="11"/>
        <color indexed="8"/>
        <rFont val="Times New Roman"/>
        <family val="1"/>
      </rPr>
      <t>on</t>
    </r>
    <r>
      <rPr>
        <vertAlign val="superscript"/>
        <sz val="11"/>
        <color indexed="8"/>
        <rFont val="Times New Roman"/>
        <family val="1"/>
      </rPr>
      <t xml:space="preserve"> 74</t>
    </r>
    <r>
      <rPr>
        <sz val="11"/>
        <color indexed="8"/>
        <rFont val="Times New Roman"/>
        <family val="1"/>
      </rPr>
      <t>Ge on calibrant (MASS-1) is corrected.</t>
    </r>
  </si>
  <si>
    <r>
      <t xml:space="preserve">interference of </t>
    </r>
    <r>
      <rPr>
        <vertAlign val="superscript"/>
        <sz val="11"/>
        <color indexed="8"/>
        <rFont val="Times New Roman"/>
        <family val="1"/>
      </rPr>
      <t>113</t>
    </r>
    <r>
      <rPr>
        <sz val="11"/>
        <color indexed="8"/>
        <rFont val="Times New Roman"/>
        <family val="1"/>
      </rPr>
      <t>Cd</t>
    </r>
    <r>
      <rPr>
        <vertAlign val="superscript"/>
        <sz val="11"/>
        <color indexed="8"/>
        <rFont val="Times New Roman"/>
        <family val="1"/>
      </rPr>
      <t xml:space="preserve"> </t>
    </r>
    <r>
      <rPr>
        <sz val="11"/>
        <color indexed="8"/>
        <rFont val="Times New Roman"/>
        <family val="1"/>
      </rPr>
      <t>on</t>
    </r>
    <r>
      <rPr>
        <vertAlign val="superscript"/>
        <sz val="11"/>
        <color indexed="8"/>
        <rFont val="Times New Roman"/>
        <family val="1"/>
      </rPr>
      <t xml:space="preserve"> 113In</t>
    </r>
    <r>
      <rPr>
        <sz val="11"/>
        <color indexed="8"/>
        <rFont val="Times New Roman"/>
        <family val="1"/>
      </rPr>
      <t xml:space="preserve"> on calibrant (MASS-1) is corrected.</t>
    </r>
  </si>
  <si>
    <r>
      <t xml:space="preserve">interference of </t>
    </r>
    <r>
      <rPr>
        <vertAlign val="superscript"/>
        <sz val="11"/>
        <color indexed="8"/>
        <rFont val="Times New Roman"/>
        <family val="1"/>
      </rPr>
      <t>115</t>
    </r>
    <r>
      <rPr>
        <sz val="11"/>
        <color indexed="8"/>
        <rFont val="Times New Roman"/>
        <family val="1"/>
      </rPr>
      <t>Sn</t>
    </r>
    <r>
      <rPr>
        <vertAlign val="superscript"/>
        <sz val="11"/>
        <color indexed="8"/>
        <rFont val="Times New Roman"/>
        <family val="1"/>
      </rPr>
      <t xml:space="preserve"> </t>
    </r>
    <r>
      <rPr>
        <sz val="11"/>
        <color indexed="8"/>
        <rFont val="Times New Roman"/>
        <family val="1"/>
      </rPr>
      <t>on</t>
    </r>
    <r>
      <rPr>
        <vertAlign val="superscript"/>
        <sz val="11"/>
        <color indexed="8"/>
        <rFont val="Times New Roman"/>
        <family val="1"/>
      </rPr>
      <t xml:space="preserve"> 115</t>
    </r>
    <r>
      <rPr>
        <sz val="11"/>
        <color indexed="8"/>
        <rFont val="Times New Roman"/>
        <family val="1"/>
      </rPr>
      <t>In on calibrant (MASS-1) is corrected.</t>
    </r>
  </si>
  <si>
    <t>LB#</t>
  </si>
  <si>
    <t>AL#</t>
  </si>
  <si>
    <t>Source Filename</t>
  </si>
  <si>
    <t>Sample</t>
  </si>
  <si>
    <t>Quant Setup</t>
  </si>
  <si>
    <t>Notes:</t>
  </si>
  <si>
    <t>Quantification was performed using 57Fe as the internal standard element for sphalerite. When Fe can be used as the internal standard, correction factors for Zn and Cd require to be introduced. The mass fractions of these elements were determined by EPMA.</t>
  </si>
  <si>
    <t>250429_Chen_014.FIN2</t>
  </si>
  <si>
    <t>&lt;38.520</t>
  </si>
  <si>
    <t>&lt;1164.719</t>
  </si>
  <si>
    <t>&lt;2075.994</t>
  </si>
  <si>
    <t>&lt;2.394</t>
  </si>
  <si>
    <t>&lt;0.398</t>
  </si>
  <si>
    <t>&lt;0.111</t>
  </si>
  <si>
    <t>&lt;2.837</t>
  </si>
  <si>
    <t>250429_Chen_015.FIN2</t>
  </si>
  <si>
    <t>&lt;21.733</t>
  </si>
  <si>
    <t>&lt;562.882</t>
  </si>
  <si>
    <t>&lt;1021.962</t>
  </si>
  <si>
    <t>&lt;1.184</t>
  </si>
  <si>
    <t>&lt;1.317</t>
  </si>
  <si>
    <t>250429_Chen_016.FIN2</t>
  </si>
  <si>
    <t>&lt;23.327</t>
  </si>
  <si>
    <t>&lt;568.737</t>
  </si>
  <si>
    <t>&lt;1047.459</t>
  </si>
  <si>
    <t>&lt;1.217</t>
  </si>
  <si>
    <t>&lt;0.235</t>
  </si>
  <si>
    <t>&lt;0.043</t>
  </si>
  <si>
    <t>&lt;1.292</t>
  </si>
  <si>
    <t>250429_Chen_029.FIN2</t>
  </si>
  <si>
    <t>&lt;19.380</t>
  </si>
  <si>
    <t>&lt;448.159</t>
  </si>
  <si>
    <t>&lt;1073.708</t>
  </si>
  <si>
    <t>&lt;11.370</t>
  </si>
  <si>
    <t>&lt;1.228</t>
  </si>
  <si>
    <t>&lt;0.285</t>
  </si>
  <si>
    <t>&lt;0.041</t>
  </si>
  <si>
    <t>250429_Chen_030.FIN2</t>
  </si>
  <si>
    <t>&lt;18.688</t>
  </si>
  <si>
    <t>&lt;432.273</t>
  </si>
  <si>
    <t>&lt;1040.945</t>
  </si>
  <si>
    <t>&lt;1.190</t>
  </si>
  <si>
    <t>&lt;0.665</t>
  </si>
  <si>
    <t>250429_Chen_043.FIN2</t>
  </si>
  <si>
    <t>&lt;776.409</t>
  </si>
  <si>
    <t>&lt;0.821</t>
  </si>
  <si>
    <t>&lt;0.257</t>
  </si>
  <si>
    <t>250429_Chen_044.FIN2</t>
  </si>
  <si>
    <t>&lt;16.777</t>
  </si>
  <si>
    <t>&lt;322.880</t>
  </si>
  <si>
    <t>&lt;885.344</t>
  </si>
  <si>
    <t>&lt;0.940</t>
  </si>
  <si>
    <t>250429_Chen_057.FIN2</t>
  </si>
  <si>
    <t>&lt;14.361</t>
  </si>
  <si>
    <t>&lt;786.111</t>
  </si>
  <si>
    <t>&lt;0.836</t>
  </si>
  <si>
    <t>250429_Chen_058.FIN2</t>
  </si>
  <si>
    <t>&lt;737.695</t>
  </si>
  <si>
    <t>&lt;0.790</t>
  </si>
  <si>
    <t>250429_Chen_071.FIN2</t>
  </si>
  <si>
    <t>&lt;16.101</t>
  </si>
  <si>
    <t>&lt;810.231</t>
  </si>
  <si>
    <t>&lt;0.082</t>
  </si>
  <si>
    <t>250429_Chen_072.FIN2</t>
  </si>
  <si>
    <t>&lt;16.240</t>
  </si>
  <si>
    <t>&lt;254.230</t>
  </si>
  <si>
    <t>&lt;790.198</t>
  </si>
  <si>
    <t>&lt;0.876</t>
  </si>
  <si>
    <t>&lt;0.323</t>
  </si>
  <si>
    <t>250429_Chen_085.FIN2</t>
  </si>
  <si>
    <t>&lt;18.275</t>
  </si>
  <si>
    <t>&lt;905.633</t>
  </si>
  <si>
    <t>&lt;1.088</t>
  </si>
  <si>
    <t>&lt;0.356</t>
  </si>
  <si>
    <t>250429_Chen_086.FIN2</t>
  </si>
  <si>
    <t>&lt;17.740</t>
  </si>
  <si>
    <t>&lt;956.235</t>
  </si>
  <si>
    <t>&lt;1.143</t>
  </si>
  <si>
    <t>&lt;0.053</t>
  </si>
  <si>
    <t>250429_Chen_099.FIN2</t>
  </si>
  <si>
    <t>&lt;17.499</t>
  </si>
  <si>
    <t>&lt;264.180</t>
  </si>
  <si>
    <t>&lt;0.326</t>
  </si>
  <si>
    <t>&lt;0.050</t>
  </si>
  <si>
    <t>250429_Chen_100.FIN2</t>
  </si>
  <si>
    <t>&lt;19.464</t>
  </si>
  <si>
    <t>&lt;294.680</t>
  </si>
  <si>
    <t>&lt;1035.552</t>
  </si>
  <si>
    <t>&lt;0.364</t>
  </si>
  <si>
    <t>&lt;0.265</t>
  </si>
  <si>
    <t>250429_Chen_101.FIN2</t>
  </si>
  <si>
    <t>&lt;23.075</t>
  </si>
  <si>
    <t>&lt;1293.584</t>
  </si>
  <si>
    <t>&lt;1.501</t>
  </si>
  <si>
    <t>&lt;0.121</t>
  </si>
  <si>
    <t>250429_Chen_109.FIN2</t>
  </si>
  <si>
    <t>&lt;263.312</t>
  </si>
  <si>
    <t>&lt;965.650</t>
  </si>
  <si>
    <t>&lt;1.160</t>
  </si>
  <si>
    <t>&lt;0.317</t>
  </si>
  <si>
    <t>250429_Chen_110.FIN2</t>
  </si>
  <si>
    <t>&lt;864.091</t>
  </si>
  <si>
    <t>&lt;1.076</t>
  </si>
  <si>
    <t>250429_Chen_113.FIN2</t>
  </si>
  <si>
    <t>&lt;18.822</t>
  </si>
  <si>
    <t>&lt;832.336</t>
  </si>
  <si>
    <t>&lt;1.008</t>
  </si>
  <si>
    <t>&lt;0.286</t>
  </si>
  <si>
    <t>&lt;0.340</t>
  </si>
  <si>
    <t>250429_Chen_114.FIN2</t>
  </si>
  <si>
    <t>&lt;23.808</t>
  </si>
  <si>
    <t>&lt;1058.627</t>
  </si>
  <si>
    <t>&lt;1.276</t>
  </si>
  <si>
    <t>&lt;0.449</t>
  </si>
  <si>
    <t>250429_Chen_127.FIN2</t>
  </si>
  <si>
    <t>&lt;20.113</t>
  </si>
  <si>
    <t>&lt;874.479</t>
  </si>
  <si>
    <t>&lt;10.569</t>
  </si>
  <si>
    <t>&lt;1.051</t>
  </si>
  <si>
    <t>&lt;0.971</t>
  </si>
  <si>
    <t>250429_Chen_128.FIN2</t>
  </si>
  <si>
    <t>&lt;17.739</t>
  </si>
  <si>
    <t>&lt;828.446</t>
  </si>
  <si>
    <t>&lt;0.994</t>
  </si>
  <si>
    <t>&lt;0.921</t>
  </si>
  <si>
    <t>250429_Chen_141.FIN2</t>
  </si>
  <si>
    <t>&lt;22.587</t>
  </si>
  <si>
    <t>&lt;942.157</t>
  </si>
  <si>
    <t>&lt;0.370</t>
  </si>
  <si>
    <t>&lt;1.122</t>
  </si>
  <si>
    <t>250429_Chen_142.FIN2</t>
  </si>
  <si>
    <t>&lt;21.013</t>
  </si>
  <si>
    <t>&lt;956.132</t>
  </si>
  <si>
    <t>&lt;1.084</t>
  </si>
  <si>
    <t>&lt;0.376</t>
  </si>
  <si>
    <t>&lt;1.140</t>
  </si>
  <si>
    <t>250429_Chen_155.FIN2</t>
  </si>
  <si>
    <t>&lt;18.832</t>
  </si>
  <si>
    <t>&lt;885.865</t>
  </si>
  <si>
    <t>&lt;1.022</t>
  </si>
  <si>
    <t>&lt;0.382</t>
  </si>
  <si>
    <t>&lt;1.151</t>
  </si>
  <si>
    <t>250429_Chen_156.FIN2</t>
  </si>
  <si>
    <t>&lt;13.159</t>
  </si>
  <si>
    <t>&lt;685.869</t>
  </si>
  <si>
    <t>&lt;0.898</t>
  </si>
  <si>
    <t>250429_Chen_169.FIN2</t>
  </si>
  <si>
    <t>&lt;23.518</t>
  </si>
  <si>
    <t>&lt;1111.959</t>
  </si>
  <si>
    <t>&lt;1.325</t>
  </si>
  <si>
    <t>&lt;0.105</t>
  </si>
  <si>
    <t>&lt;0.549</t>
  </si>
  <si>
    <t>&lt;0.055</t>
  </si>
  <si>
    <t>&lt;1.534</t>
  </si>
  <si>
    <t>250429_Chen_170.FIN2</t>
  </si>
  <si>
    <t>&lt;19.436</t>
  </si>
  <si>
    <t>&lt;931.530</t>
  </si>
  <si>
    <t>&lt;1.149</t>
  </si>
  <si>
    <t>&lt;0.457</t>
  </si>
  <si>
    <t>&lt;1.281</t>
  </si>
  <si>
    <t>250429_Chen_183.FIN2</t>
  </si>
  <si>
    <t>&lt;639.499</t>
  </si>
  <si>
    <t>&lt;2856.632</t>
  </si>
  <si>
    <t>&lt;0.156</t>
  </si>
  <si>
    <t>&lt;0.927</t>
  </si>
  <si>
    <t>&lt;0.140</t>
  </si>
  <si>
    <t>&lt;4.034</t>
  </si>
  <si>
    <t>250429_Chen_184.FIN2</t>
  </si>
  <si>
    <t>&lt;19.394</t>
  </si>
  <si>
    <t>&lt;1358.300</t>
  </si>
  <si>
    <t>&lt;1.443</t>
  </si>
  <si>
    <t>&lt;1.991</t>
  </si>
  <si>
    <t>&lt;0.630</t>
  </si>
  <si>
    <t>&lt;0.611</t>
  </si>
  <si>
    <t>&lt;0.321</t>
  </si>
  <si>
    <t>&lt;0.221</t>
  </si>
  <si>
    <t>&lt;0.519</t>
  </si>
  <si>
    <t>&lt;0.329</t>
  </si>
  <si>
    <t>&lt;0.115</t>
  </si>
  <si>
    <t>250501_Chen_003.FIN2</t>
  </si>
  <si>
    <t>&lt;244.552</t>
  </si>
  <si>
    <t>&lt;0.088</t>
  </si>
  <si>
    <t>250501_Chen_004.FIN2</t>
  </si>
  <si>
    <t>&lt;258.989</t>
  </si>
  <si>
    <t>&lt;0.097</t>
  </si>
  <si>
    <t>&lt;0.455</t>
  </si>
  <si>
    <t>250501_Chen_023.FIN2</t>
  </si>
  <si>
    <t>&lt;235.779</t>
  </si>
  <si>
    <t>&lt;0.395</t>
  </si>
  <si>
    <t>&lt;0.133</t>
  </si>
  <si>
    <t>&lt;1.395</t>
  </si>
  <si>
    <t>250501_Chen_024.FIN2</t>
  </si>
  <si>
    <t>&lt;242.232</t>
  </si>
  <si>
    <t>&lt;1.460</t>
  </si>
  <si>
    <t>250501_Chen_043.FIN2</t>
  </si>
  <si>
    <t>&lt;259.428</t>
  </si>
  <si>
    <t>&lt;0.163</t>
  </si>
  <si>
    <t>&lt;1.941</t>
  </si>
  <si>
    <t>250501_Chen_044.FIN2</t>
  </si>
  <si>
    <t>&lt;216.015</t>
  </si>
  <si>
    <t>&lt;1.495</t>
  </si>
  <si>
    <t>250501_Chen_063.FIN2</t>
  </si>
  <si>
    <t>&lt;233.583</t>
  </si>
  <si>
    <t>&lt;0.159</t>
  </si>
  <si>
    <t>250501_Chen_064.FIN2</t>
  </si>
  <si>
    <t>&lt;227.540</t>
  </si>
  <si>
    <t>&lt;0.155</t>
  </si>
  <si>
    <t>250501_Chen_083.FIN2</t>
  </si>
  <si>
    <t>&lt;342.792</t>
  </si>
  <si>
    <t>&lt;0.586</t>
  </si>
  <si>
    <t>&lt;0.953</t>
  </si>
  <si>
    <t>250501_Chen_084.FIN2</t>
  </si>
  <si>
    <t>&lt;243.685</t>
  </si>
  <si>
    <t>&lt;0.166</t>
  </si>
  <si>
    <t>&lt;0.712</t>
  </si>
  <si>
    <t>250501_Chen_087.FIN2</t>
  </si>
  <si>
    <t>&lt;368.548</t>
  </si>
  <si>
    <t>&lt;0.608</t>
  </si>
  <si>
    <t>&lt;3.182</t>
  </si>
  <si>
    <t>250501_Chen_088.FIN2</t>
  </si>
  <si>
    <t>&lt;395.091</t>
  </si>
  <si>
    <t>&lt;0.654</t>
  </si>
  <si>
    <t>&lt;2.782</t>
  </si>
  <si>
    <t>250501_Chen_107.FIN2</t>
  </si>
  <si>
    <t>&lt;331.009</t>
  </si>
  <si>
    <t>&lt;0.578</t>
  </si>
  <si>
    <t>&lt;0.525</t>
  </si>
  <si>
    <t>250501_Chen_108.FIN2</t>
  </si>
  <si>
    <t>&lt;350.543</t>
  </si>
  <si>
    <t>&lt;0.534</t>
  </si>
  <si>
    <t>250501_Chen_123.FIN2</t>
  </si>
  <si>
    <t>&lt;397.888</t>
  </si>
  <si>
    <t>&lt;0.715</t>
  </si>
  <si>
    <t>250501_Chen_124.FIN2</t>
  </si>
  <si>
    <t>&lt;9.606</t>
  </si>
  <si>
    <t>&lt;122.625</t>
  </si>
  <si>
    <t>&lt;449.755</t>
  </si>
  <si>
    <t>250501_Chen_127.FIN2</t>
  </si>
  <si>
    <t>&lt;4.122</t>
  </si>
  <si>
    <t>250501_Chen_128.FIN2</t>
  </si>
  <si>
    <t>&lt;376.356</t>
  </si>
  <si>
    <t>&lt;10.519</t>
  </si>
  <si>
    <t>250501_Chen_147.FIN2</t>
  </si>
  <si>
    <t>&lt;394.931</t>
  </si>
  <si>
    <t>&lt;0.693</t>
  </si>
  <si>
    <t>&lt;0.283</t>
  </si>
  <si>
    <t>&lt;12.054</t>
  </si>
  <si>
    <t>250501_Chen_148.FIN2</t>
  </si>
  <si>
    <t>&lt;386.244</t>
  </si>
  <si>
    <t>&lt;0.277</t>
  </si>
  <si>
    <t>&lt;11.839</t>
  </si>
  <si>
    <t>250501_Chen_167.FIN2</t>
  </si>
  <si>
    <t>&lt;382.911</t>
  </si>
  <si>
    <t>&lt;0.645</t>
  </si>
  <si>
    <t>&lt;12.004</t>
  </si>
  <si>
    <t>250501_Chen_168.FIN2</t>
  </si>
  <si>
    <t>&lt;307.808</t>
  </si>
  <si>
    <t>&lt;9.651</t>
  </si>
  <si>
    <t>250501_Chen_186.FIN2</t>
  </si>
  <si>
    <t>&lt;327.709</t>
  </si>
  <si>
    <t>&lt;11.233</t>
  </si>
  <si>
    <t>250501_Chen_187.FIN2</t>
  </si>
  <si>
    <t>&lt;388.404</t>
  </si>
  <si>
    <t>&lt;0.691</t>
  </si>
  <si>
    <t>&lt;0.319</t>
  </si>
  <si>
    <t>&lt;13.382</t>
  </si>
  <si>
    <t>250501_Chen_207.FIN2</t>
  </si>
  <si>
    <t>&lt;450.179</t>
  </si>
  <si>
    <t>&lt;0.846</t>
  </si>
  <si>
    <t>&lt;0.426</t>
  </si>
  <si>
    <t>&lt;16.121</t>
  </si>
  <si>
    <t>250501_Chen_208.FIN2</t>
  </si>
  <si>
    <t>&lt;410.191</t>
  </si>
  <si>
    <t>&lt;0.770</t>
  </si>
  <si>
    <t>&lt;14.709</t>
  </si>
  <si>
    <t>250502_Chen_003.FIN2</t>
  </si>
  <si>
    <t>&lt;301.721</t>
  </si>
  <si>
    <t>&lt;0.371</t>
  </si>
  <si>
    <t>&lt;0.324</t>
  </si>
  <si>
    <t>250502_Chen_004.FIN2</t>
  </si>
  <si>
    <t>&lt;300.843</t>
  </si>
  <si>
    <t>&lt;0.095</t>
  </si>
  <si>
    <t>&lt;0.310</t>
  </si>
  <si>
    <t>250502_Chen_023.FIN2</t>
  </si>
  <si>
    <t>&lt;245.567</t>
  </si>
  <si>
    <t>&lt;0.296</t>
  </si>
  <si>
    <t>250502_Chen_024.FIN2</t>
  </si>
  <si>
    <t>&lt;0.134</t>
  </si>
  <si>
    <t>250502_Chen_043.FIN2</t>
  </si>
  <si>
    <t>&lt;0.524</t>
  </si>
  <si>
    <t>&lt;0.094</t>
  </si>
  <si>
    <t>250502_Chen_044.FIN2</t>
  </si>
  <si>
    <t>&lt;0.392</t>
  </si>
  <si>
    <t>&lt;0.429</t>
  </si>
  <si>
    <t>250502_Chen_056.FIN2</t>
  </si>
  <si>
    <t>&lt;316.867</t>
  </si>
  <si>
    <t>&lt;3555.911</t>
  </si>
  <si>
    <t>&lt;61.702</t>
  </si>
  <si>
    <t>&lt;275.710</t>
  </si>
  <si>
    <t>&lt;6.360</t>
  </si>
  <si>
    <t>&lt;0.255</t>
  </si>
  <si>
    <t>250502_Chen_057.FIN2</t>
  </si>
  <si>
    <t>&lt;14.784</t>
  </si>
  <si>
    <t>&lt;408.587</t>
  </si>
  <si>
    <t>&lt;4420.339</t>
  </si>
  <si>
    <t>&lt;73.438</t>
  </si>
  <si>
    <t>&lt;238.969</t>
  </si>
  <si>
    <t>&lt;39.350</t>
  </si>
  <si>
    <t>&lt;7.828</t>
  </si>
  <si>
    <t>250502_Chen_060.FIN2</t>
  </si>
  <si>
    <t>&lt;0.381</t>
  </si>
  <si>
    <t>250502_Chen_061.FIN2</t>
  </si>
  <si>
    <t>&lt;4.533</t>
  </si>
  <si>
    <t>&lt;264.938</t>
  </si>
  <si>
    <t>250502_Chen_074.FIN2</t>
  </si>
  <si>
    <t>&lt;310.891</t>
  </si>
  <si>
    <t>&lt;0.149</t>
  </si>
  <si>
    <t>250502_Chen_075.FIN2</t>
  </si>
  <si>
    <t>&lt;372.827</t>
  </si>
  <si>
    <t>&lt;0.504</t>
  </si>
  <si>
    <t>&lt;0.184</t>
  </si>
  <si>
    <t>&lt;0.498</t>
  </si>
  <si>
    <t>&lt;0.463</t>
  </si>
  <si>
    <t>&lt;0.350</t>
  </si>
  <si>
    <t>&lt;0.378</t>
  </si>
  <si>
    <t>SD</t>
  </si>
  <si>
    <t>RSD</t>
  </si>
  <si>
    <t>250429_Chen_012.FIN2</t>
  </si>
  <si>
    <t>NIST610</t>
  </si>
  <si>
    <t>250429_Chen_027.FIN2</t>
  </si>
  <si>
    <t>250429_Chen_028.FIN2</t>
  </si>
  <si>
    <t>250429_Chen_041.FIN2</t>
  </si>
  <si>
    <t>&lt;0.702</t>
  </si>
  <si>
    <t>250429_Chen_042.FIN2</t>
  </si>
  <si>
    <t>250429_Chen_055.FIN2</t>
  </si>
  <si>
    <t>250429_Chen_056.FIN2</t>
  </si>
  <si>
    <t>&lt;0.609</t>
  </si>
  <si>
    <t>250429_Chen_069.FIN2</t>
  </si>
  <si>
    <t>&lt;0.389</t>
  </si>
  <si>
    <t>250429_Chen_070.FIN2</t>
  </si>
  <si>
    <t>250429_Chen_083.FIN2</t>
  </si>
  <si>
    <t>250429_Chen_084.FIN2</t>
  </si>
  <si>
    <t>250429_Chen_097.FIN2</t>
  </si>
  <si>
    <t>250429_Chen_098.FIN2</t>
  </si>
  <si>
    <t>250429_Chen_107.FIN2</t>
  </si>
  <si>
    <t>&lt;0.556</t>
  </si>
  <si>
    <t>250429_Chen_108.FIN2</t>
  </si>
  <si>
    <t>250429_Chen_111.FIN2</t>
  </si>
  <si>
    <t>250429_Chen_112.FIN2</t>
  </si>
  <si>
    <t>250429_Chen_125.FIN2</t>
  </si>
  <si>
    <t>250429_Chen_126.FIN2</t>
  </si>
  <si>
    <t>250429_Chen_139.FIN2</t>
  </si>
  <si>
    <t>250429_Chen_140.FIN2</t>
  </si>
  <si>
    <t>250429_Chen_153.FIN2</t>
  </si>
  <si>
    <t>250429_Chen_154.FIN2</t>
  </si>
  <si>
    <t>&lt;0.282</t>
  </si>
  <si>
    <t>250429_Chen_167.FIN2</t>
  </si>
  <si>
    <t>250429_Chen_168.FIN2</t>
  </si>
  <si>
    <t>250429_Chen_181.FIN2</t>
  </si>
  <si>
    <t>250429_Chen_182.FIN2</t>
  </si>
  <si>
    <t>&lt;0.360</t>
  </si>
  <si>
    <t>250501_Chen_001.FIN2</t>
  </si>
  <si>
    <t>250501_Chen_002.FIN2</t>
  </si>
  <si>
    <t>250501_Chen_011.FIN2</t>
  </si>
  <si>
    <t>250501_Chen_013.FIN2</t>
  </si>
  <si>
    <t>250501_Chen_015.FIN2</t>
  </si>
  <si>
    <t>250501_Chen_021.FIN2</t>
  </si>
  <si>
    <t>&lt;0.427</t>
  </si>
  <si>
    <t>250501_Chen_022.FIN2</t>
  </si>
  <si>
    <t>250501_Chen_041.FIN2</t>
  </si>
  <si>
    <t>250501_Chen_042.FIN2</t>
  </si>
  <si>
    <t>250501_Chen_061.FIN2</t>
  </si>
  <si>
    <t>&lt;0.522</t>
  </si>
  <si>
    <t>250501_Chen_062.FIN2</t>
  </si>
  <si>
    <t>250501_Chen_081.FIN2</t>
  </si>
  <si>
    <t>&lt;0.467</t>
  </si>
  <si>
    <t>250501_Chen_082.FIN2</t>
  </si>
  <si>
    <t>250501_Chen_085.FIN2</t>
  </si>
  <si>
    <t>250501_Chen_086.FIN2</t>
  </si>
  <si>
    <t>250501_Chen_105.FIN2</t>
  </si>
  <si>
    <t>250501_Chen_106.FIN2</t>
  </si>
  <si>
    <t>250501_Chen_121.FIN2</t>
  </si>
  <si>
    <t>250501_Chen_122.FIN2</t>
  </si>
  <si>
    <t>250501_Chen_125.FIN2</t>
  </si>
  <si>
    <t>&lt;0.307</t>
  </si>
  <si>
    <t>250501_Chen_126.FIN2</t>
  </si>
  <si>
    <t>250501_Chen_145.FIN2</t>
  </si>
  <si>
    <t>&lt;0.486</t>
  </si>
  <si>
    <t>250501_Chen_146.FIN2</t>
  </si>
  <si>
    <t>&lt;0.436</t>
  </si>
  <si>
    <t>250501_Chen_165.FIN2</t>
  </si>
  <si>
    <t>250501_Chen_166.FIN2</t>
  </si>
  <si>
    <t>250501_Chen_184.FIN2</t>
  </si>
  <si>
    <t>250501_Chen_185.FIN2</t>
  </si>
  <si>
    <t>250501_Chen_205.FIN2</t>
  </si>
  <si>
    <t>&lt;0.418</t>
  </si>
  <si>
    <t>250501_Chen_206.FIN2</t>
  </si>
  <si>
    <t>250502_Chen_001.FIN2</t>
  </si>
  <si>
    <t>250502_Chen_002.FIN2</t>
  </si>
  <si>
    <t>250502_Chen_021.FIN2</t>
  </si>
  <si>
    <t>250502_Chen_022.FIN2</t>
  </si>
  <si>
    <t>250502_Chen_041.FIN2</t>
  </si>
  <si>
    <t>250502_Chen_042.FIN2</t>
  </si>
  <si>
    <t>250502_Chen_055.FIN2</t>
  </si>
  <si>
    <t>&lt;3802.283</t>
  </si>
  <si>
    <t>&lt;792.901</t>
  </si>
  <si>
    <t>250502_Chen_058.FIN2</t>
  </si>
  <si>
    <t>250502_Chen_059.FIN2</t>
  </si>
  <si>
    <t>250502_Chen_072.FIN2</t>
  </si>
  <si>
    <t>250502_Chen_073.FIN2</t>
  </si>
  <si>
    <t>&lt;0.295</t>
  </si>
  <si>
    <t>Standard</t>
  </si>
  <si>
    <t>Mean</t>
  </si>
  <si>
    <t>RD</t>
  </si>
  <si>
    <t>Reference</t>
  </si>
  <si>
    <t>Wilson et al. 2002</t>
  </si>
  <si>
    <t>Min</t>
  </si>
  <si>
    <t>Max</t>
  </si>
  <si>
    <t>Jochum et al. 2011</t>
  </si>
  <si>
    <t>Jochum et al. (2011)</t>
  </si>
  <si>
    <t>Certified value</t>
  </si>
  <si>
    <t>Jochum et al. (2005)</t>
  </si>
  <si>
    <t>References:</t>
  </si>
  <si>
    <t>Jochum, K.P., Weis, U., Stoll, B., Kuzmin, D., Yang, Q., Raczek, I., Jacob, D.E., Stracke, A., Birbaum, K., Frick, D.A. and Günther, D., 2011. Determination of reference values for NIST SRM 610–617 glasses following ISO guidelines. Geostandards and geoanalytical research, 35(4), pp.397-429.</t>
  </si>
  <si>
    <t>Jochum K.P., Nohl U., Herwig K., Lammel E., Stoll B. and Hofmann A.W., 2005. GeoReM: A new geochemical database for reference materials and isotopic standards. Geostandards and Geoanalytical Research, 29, 333–338</t>
  </si>
  <si>
    <t>Wilson, S.A., Ridley, W.I. and Koenig, A.E., 2002. Development of sulfide calibration standards for the laser ablation inductively-coupled plasma mass spectrometry technique. Journal of Analytical Atomic Spectrometry, 17(4), pp.406-409.</t>
  </si>
  <si>
    <t>Certified values</t>
  </si>
  <si>
    <t>Analyses of reference materials used in the calibration of the LA-ICP-MS and in-house reference materials used to monitor the data quality. Concentrations in ppm.</t>
  </si>
  <si>
    <t xml:space="preserve">Analysis highlighted in blue - possibly reflecting microinclusions or recording the signal mixed with the host mineral.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</si>
</sst>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100]0;[&gt;10]\ 0.0;\ 0.00\ "/>
  </numFmts>
  <fonts count="14">
    <font>
      <sz val="11"/>
      <color theme="1"/>
      <name val="Calibri"/>
      <family val="2"/>
      <charset val="134"/>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Times New Roman"/>
      <family val="1"/>
    </font>
    <font>
      <vertAlign val="superscript"/>
      <sz val="11"/>
      <color indexed="8"/>
      <name val="Times New Roman"/>
      <family val="1"/>
    </font>
    <font>
      <sz val="11"/>
      <color indexed="8"/>
      <name val="Times New Roman"/>
      <family val="1"/>
    </font>
    <font>
      <b/>
      <sz val="12"/>
      <color theme="1"/>
      <name val="Times New Roman"/>
      <family val="1"/>
    </font>
    <font>
      <b/>
      <sz val="11"/>
      <color theme="1"/>
      <name val="Times New Roman"/>
      <family val="1"/>
    </font>
    <font>
      <sz val="11"/>
      <color rgb="FFFF0000"/>
      <name val="Calibri"/>
      <family val="2"/>
      <scheme val="minor"/>
    </font>
    <font>
      <b/>
      <sz val="11"/>
      <color theme="1"/>
      <name val="Calibri"/>
      <family val="2"/>
      <scheme val="minor"/>
    </font>
    <font>
      <sz val="11"/>
      <color theme="5"/>
      <name val="Calibri"/>
      <family val="2"/>
      <scheme val="minor"/>
    </font>
    <font>
      <sz val="11"/>
      <name val="Calibri"/>
      <family val="2"/>
    </font>
    <font>
      <sz val="11"/>
      <color theme="5"/>
      <name val="Calibri"/>
      <family val="2"/>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4">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s>
  <cellStyleXfs count="2">
    <xf numFmtId="0" fontId="0" fillId="0" borderId="0">
      <alignment vertical="center"/>
    </xf>
    <xf numFmtId="0" fontId="12" fillId="0" borderId="0"/>
  </cellStyleXfs>
  <cellXfs count="53">
    <xf numFmtId="0" fontId="0" fillId="0" borderId="0" xfId="0">
      <alignment vertical="center"/>
    </xf>
    <xf numFmtId="0" fontId="4" fillId="0" borderId="1" xfId="0" applyFont="1" applyBorder="1" applyAlignment="1">
      <alignment horizontal="center" vertical="center"/>
    </xf>
    <xf numFmtId="0" fontId="0" fillId="0" borderId="0" xfId="0" applyAlignment="1"/>
    <xf numFmtId="0" fontId="2" fillId="0" borderId="0" xfId="0" applyFont="1" applyAlignment="1"/>
    <xf numFmtId="0" fontId="2" fillId="2" borderId="0" xfId="0" applyFont="1" applyFill="1" applyAlignment="1"/>
    <xf numFmtId="0" fontId="9" fillId="0" borderId="0" xfId="0" applyFont="1" applyAlignment="1"/>
    <xf numFmtId="0" fontId="11" fillId="0" borderId="0" xfId="0" applyFont="1" applyAlignment="1"/>
    <xf numFmtId="0" fontId="2" fillId="0" borderId="0" xfId="0" applyFont="1">
      <alignment vertical="center"/>
    </xf>
    <xf numFmtId="0" fontId="0" fillId="0" borderId="0" xfId="0" applyAlignment="1">
      <alignment vertical="center" wrapText="1"/>
    </xf>
    <xf numFmtId="0" fontId="0" fillId="2" borderId="0" xfId="0" applyFill="1" applyAlignment="1">
      <alignment vertical="center" wrapText="1"/>
    </xf>
    <xf numFmtId="0" fontId="12" fillId="0" borderId="0" xfId="1"/>
    <xf numFmtId="0" fontId="0" fillId="2" borderId="0" xfId="0" applyFill="1" applyAlignment="1"/>
    <xf numFmtId="0" fontId="13" fillId="0" borderId="0" xfId="0" applyFont="1" applyAlignment="1"/>
    <xf numFmtId="0" fontId="0" fillId="3" borderId="0" xfId="0" applyFill="1">
      <alignment vertical="center"/>
    </xf>
    <xf numFmtId="0" fontId="10" fillId="3" borderId="0" xfId="0" applyFont="1" applyFill="1">
      <alignmen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7" fillId="0" borderId="0" xfId="0" applyFont="1"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2" xfId="0" applyFont="1" applyBorder="1" applyAlignment="1">
      <alignment horizontal="left" vertical="center" wrapText="1"/>
    </xf>
    <xf numFmtId="0" fontId="2" fillId="4" borderId="0" xfId="0" applyFont="1" applyFill="1">
      <alignment vertical="center"/>
    </xf>
    <xf numFmtId="0" fontId="0" fillId="4" borderId="0" xfId="0" applyFill="1">
      <alignment vertical="center"/>
    </xf>
    <xf numFmtId="0" fontId="4" fillId="0" borderId="0" xfId="0" applyFont="1">
      <alignment vertical="center"/>
    </xf>
    <xf numFmtId="0" fontId="4" fillId="0" borderId="0" xfId="0" applyFont="1" applyAlignment="1">
      <alignment horizontal="left" vertical="center"/>
    </xf>
    <xf numFmtId="0" fontId="4" fillId="0" borderId="2" xfId="0" applyFont="1" applyBorder="1">
      <alignmen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7" fillId="0" borderId="0" xfId="0" applyFont="1">
      <alignment vertical="center"/>
    </xf>
    <xf numFmtId="0" fontId="8" fillId="0" borderId="0" xfId="0" applyFont="1">
      <alignment vertical="center"/>
    </xf>
    <xf numFmtId="164" fontId="0" fillId="0" borderId="0" xfId="0" applyNumberFormat="1" applyAlignment="1">
      <alignment horizontal="center"/>
    </xf>
    <xf numFmtId="164" fontId="10" fillId="0" borderId="0" xfId="0" applyNumberFormat="1" applyFont="1" applyAlignment="1">
      <alignment horizontal="center"/>
    </xf>
    <xf numFmtId="164" fontId="13" fillId="0" borderId="0" xfId="0" applyNumberFormat="1" applyFont="1" applyAlignment="1">
      <alignment horizontal="center"/>
    </xf>
    <xf numFmtId="164" fontId="0" fillId="3" borderId="0" xfId="0" applyNumberFormat="1" applyFill="1" applyAlignment="1">
      <alignment horizontal="center" vertical="center"/>
    </xf>
    <xf numFmtId="164" fontId="10" fillId="3" borderId="0" xfId="0" applyNumberFormat="1" applyFont="1" applyFill="1" applyAlignment="1">
      <alignment horizontal="center" vertical="center"/>
    </xf>
    <xf numFmtId="0" fontId="10" fillId="3" borderId="0" xfId="0" applyFont="1" applyFill="1" applyAlignment="1">
      <alignment horizontal="center" vertical="center"/>
    </xf>
    <xf numFmtId="164" fontId="2" fillId="3" borderId="0" xfId="0" applyNumberFormat="1" applyFont="1" applyFill="1" applyAlignment="1">
      <alignment horizontal="center" vertical="center"/>
    </xf>
    <xf numFmtId="0" fontId="10" fillId="3" borderId="0" xfId="0" applyFont="1" applyFill="1" applyAlignment="1">
      <alignment horizontal="center" vertical="center" wrapText="1"/>
    </xf>
    <xf numFmtId="164" fontId="0" fillId="0" borderId="0" xfId="0" applyNumberFormat="1" applyAlignment="1">
      <alignment horizontal="center" vertical="center"/>
    </xf>
    <xf numFmtId="0" fontId="2" fillId="0" borderId="0" xfId="0" applyFont="1" applyAlignment="1">
      <alignment horizontal="center"/>
    </xf>
    <xf numFmtId="164" fontId="2" fillId="0" borderId="0" xfId="0" applyNumberFormat="1" applyFont="1" applyAlignment="1">
      <alignment horizontal="center"/>
    </xf>
    <xf numFmtId="164" fontId="2" fillId="2" borderId="0" xfId="0" applyNumberFormat="1" applyFont="1" applyFill="1" applyAlignment="1">
      <alignment horizontal="center"/>
    </xf>
    <xf numFmtId="0" fontId="2" fillId="0" borderId="0" xfId="0" applyFont="1" applyAlignment="1">
      <alignment horizontal="center" vertical="center"/>
    </xf>
    <xf numFmtId="2" fontId="0" fillId="0" borderId="0" xfId="0" applyNumberFormat="1" applyAlignment="1">
      <alignment horizontal="center"/>
    </xf>
    <xf numFmtId="2" fontId="0" fillId="0" borderId="3" xfId="0" applyNumberFormat="1" applyBorder="1" applyAlignment="1">
      <alignment horizontal="center"/>
    </xf>
    <xf numFmtId="2" fontId="0" fillId="2" borderId="0" xfId="0" applyNumberFormat="1" applyFill="1" applyAlignment="1">
      <alignment horizontal="center"/>
    </xf>
    <xf numFmtId="2" fontId="0" fillId="0" borderId="0" xfId="0" applyNumberFormat="1" applyAlignment="1">
      <alignment horizontal="center" vertical="center"/>
    </xf>
    <xf numFmtId="2" fontId="12" fillId="0" borderId="0" xfId="1" applyNumberFormat="1" applyAlignment="1">
      <alignment horizontal="center"/>
    </xf>
    <xf numFmtId="2" fontId="0" fillId="4" borderId="0" xfId="0" applyNumberFormat="1" applyFill="1" applyAlignment="1">
      <alignment horizontal="center" vertical="center"/>
    </xf>
    <xf numFmtId="0" fontId="1" fillId="0" borderId="0" xfId="0" applyFont="1" applyAlignment="1"/>
  </cellXfs>
  <cellStyles count="2">
    <cellStyle name="Normal" xfId="0" builtinId="0"/>
    <cellStyle name="Normal 2" xfId="1" xr:uid="{FFC029E6-5B38-4EA1-AA1C-1BC76C759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0A92C-9F86-44F1-A03C-FA410629843E}">
  <dimension ref="B2:B4"/>
  <sheetViews>
    <sheetView workbookViewId="0">
      <selection activeCell="B9" sqref="B9"/>
    </sheetView>
  </sheetViews>
  <sheetFormatPr defaultColWidth="8.81640625" defaultRowHeight="14.5"/>
  <cols>
    <col min="2" max="2" width="81.6328125" customWidth="1"/>
  </cols>
  <sheetData>
    <row r="2" spans="2:2">
      <c r="B2" t="s">
        <v>638</v>
      </c>
    </row>
    <row r="3" spans="2:2" ht="47" customHeight="1">
      <c r="B3" s="8" t="s">
        <v>639</v>
      </c>
    </row>
    <row r="4" spans="2:2" ht="35" customHeight="1">
      <c r="B4" s="9" t="s">
        <v>1061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48"/>
  <sheetViews>
    <sheetView tabSelected="1" workbookViewId="0"/>
  </sheetViews>
  <sheetFormatPr defaultColWidth="8.6328125" defaultRowHeight="14.5"/>
  <cols>
    <col min="1" max="1" width="24.36328125" style="7" customWidth="1"/>
    <col min="2" max="2" width="12.36328125" style="7" customWidth="1"/>
    <col min="3" max="3" width="28.6328125" style="7" customWidth="1"/>
    <col min="4" max="47" width="8.6328125" style="45"/>
    <col min="48" max="16384" width="8.6328125" style="7"/>
  </cols>
  <sheetData>
    <row r="1" spans="1:47" s="3" customFormat="1">
      <c r="A1" s="52" t="s">
        <v>626</v>
      </c>
      <c r="B1" s="3" t="s">
        <v>621</v>
      </c>
      <c r="C1" s="3" t="s">
        <v>622</v>
      </c>
      <c r="D1" s="42" t="s">
        <v>0</v>
      </c>
      <c r="E1" s="42" t="s">
        <v>1</v>
      </c>
      <c r="F1" s="42" t="s">
        <v>2</v>
      </c>
      <c r="G1" s="42" t="s">
        <v>3</v>
      </c>
      <c r="H1" s="42" t="s">
        <v>4</v>
      </c>
      <c r="I1" s="42" t="s">
        <v>5</v>
      </c>
      <c r="J1" s="42" t="s">
        <v>6</v>
      </c>
      <c r="K1" s="42" t="s">
        <v>7</v>
      </c>
      <c r="L1" s="42" t="s">
        <v>8</v>
      </c>
      <c r="M1" s="42" t="s">
        <v>9</v>
      </c>
      <c r="N1" s="42" t="s">
        <v>10</v>
      </c>
      <c r="O1" s="42" t="s">
        <v>11</v>
      </c>
      <c r="P1" s="42" t="s">
        <v>12</v>
      </c>
      <c r="Q1" s="42" t="s">
        <v>13</v>
      </c>
      <c r="R1" s="42" t="s">
        <v>14</v>
      </c>
      <c r="S1" s="42" t="s">
        <v>15</v>
      </c>
      <c r="T1" s="42" t="s">
        <v>16</v>
      </c>
      <c r="U1" s="42" t="s">
        <v>17</v>
      </c>
      <c r="V1" s="42" t="s">
        <v>18</v>
      </c>
      <c r="W1" s="42" t="s">
        <v>19</v>
      </c>
      <c r="X1" s="42" t="s">
        <v>20</v>
      </c>
      <c r="Y1" s="42" t="s">
        <v>21</v>
      </c>
      <c r="Z1" s="42" t="s">
        <v>22</v>
      </c>
      <c r="AA1" s="42" t="s">
        <v>23</v>
      </c>
      <c r="AB1" s="42" t="s">
        <v>24</v>
      </c>
      <c r="AC1" s="42" t="s">
        <v>25</v>
      </c>
      <c r="AD1" s="42" t="s">
        <v>26</v>
      </c>
      <c r="AE1" s="42" t="s">
        <v>27</v>
      </c>
      <c r="AF1" s="42" t="s">
        <v>28</v>
      </c>
      <c r="AG1" s="42" t="s">
        <v>29</v>
      </c>
      <c r="AH1" s="42" t="s">
        <v>30</v>
      </c>
      <c r="AI1" s="42" t="s">
        <v>31</v>
      </c>
      <c r="AJ1" s="42" t="s">
        <v>32</v>
      </c>
      <c r="AK1" s="42" t="s">
        <v>33</v>
      </c>
      <c r="AL1" s="42" t="s">
        <v>34</v>
      </c>
      <c r="AM1" s="42" t="s">
        <v>35</v>
      </c>
      <c r="AN1" s="42" t="s">
        <v>36</v>
      </c>
      <c r="AO1" s="42" t="s">
        <v>37</v>
      </c>
      <c r="AP1" s="42" t="s">
        <v>38</v>
      </c>
      <c r="AQ1" s="42" t="s">
        <v>39</v>
      </c>
      <c r="AR1" s="42" t="s">
        <v>40</v>
      </c>
      <c r="AS1" s="42" t="s">
        <v>41</v>
      </c>
      <c r="AT1" s="42" t="s">
        <v>42</v>
      </c>
      <c r="AU1" s="42" t="s">
        <v>43</v>
      </c>
    </row>
    <row r="2" spans="1:47" s="3" customFormat="1">
      <c r="A2" s="3" t="s">
        <v>156</v>
      </c>
      <c r="B2" s="3" t="s">
        <v>157</v>
      </c>
      <c r="C2" s="3" t="s">
        <v>623</v>
      </c>
      <c r="D2" s="43" t="s">
        <v>158</v>
      </c>
      <c r="E2" s="43" t="s">
        <v>159</v>
      </c>
      <c r="F2" s="43">
        <v>356.65823164260598</v>
      </c>
      <c r="G2" s="43" t="s">
        <v>160</v>
      </c>
      <c r="H2" s="43">
        <v>15.174724665667499</v>
      </c>
      <c r="I2" s="43" t="s">
        <v>161</v>
      </c>
      <c r="J2" s="43" t="s">
        <v>162</v>
      </c>
      <c r="K2" s="43">
        <v>4566.0560894014998</v>
      </c>
      <c r="L2" s="43">
        <v>95563.822991089299</v>
      </c>
      <c r="M2" s="43" t="s">
        <v>163</v>
      </c>
      <c r="N2" s="43" t="s">
        <v>164</v>
      </c>
      <c r="O2" s="43">
        <v>186.49308135147999</v>
      </c>
      <c r="P2" s="43">
        <v>560138.18513354205</v>
      </c>
      <c r="Q2" s="43">
        <v>10.6402751427157</v>
      </c>
      <c r="R2" s="43">
        <v>10.1830180143074</v>
      </c>
      <c r="S2" s="43">
        <v>1.12272336015633</v>
      </c>
      <c r="T2" s="43" t="s">
        <v>165</v>
      </c>
      <c r="U2" s="43" t="s">
        <v>120</v>
      </c>
      <c r="V2" s="43">
        <v>9.8334529158489907</v>
      </c>
      <c r="W2" s="43" t="s">
        <v>166</v>
      </c>
      <c r="X2" s="43" t="s">
        <v>167</v>
      </c>
      <c r="Y2" s="43" t="s">
        <v>168</v>
      </c>
      <c r="Z2" s="43">
        <v>7.55669251659811</v>
      </c>
      <c r="AA2" s="43">
        <v>7.9497809344885404</v>
      </c>
      <c r="AB2" s="43">
        <v>4266.5822690882997</v>
      </c>
      <c r="AC2" s="43" t="s">
        <v>48</v>
      </c>
      <c r="AD2" s="43">
        <v>122.757621530194</v>
      </c>
      <c r="AE2" s="43">
        <v>0.78848601015841502</v>
      </c>
      <c r="AF2" s="43">
        <v>3.0361985893381198</v>
      </c>
      <c r="AG2" s="43" t="s">
        <v>169</v>
      </c>
      <c r="AH2" s="43" t="s">
        <v>170</v>
      </c>
      <c r="AI2" s="43" t="s">
        <v>171</v>
      </c>
      <c r="AJ2" s="43" t="s">
        <v>73</v>
      </c>
      <c r="AK2" s="43" t="s">
        <v>98</v>
      </c>
      <c r="AL2" s="43" t="s">
        <v>49</v>
      </c>
      <c r="AM2" s="43">
        <v>4.1995811262167997E-2</v>
      </c>
      <c r="AN2" s="43">
        <v>651.88062856474403</v>
      </c>
      <c r="AO2" s="43">
        <v>7.4990601679289998E-3</v>
      </c>
      <c r="AP2" s="43">
        <v>2.0600162716242401</v>
      </c>
      <c r="AQ2" s="43">
        <v>1.7846994957726801</v>
      </c>
      <c r="AR2" s="43">
        <v>1.85832371726137</v>
      </c>
      <c r="AS2" s="43">
        <v>8.2416357834699996E-3</v>
      </c>
      <c r="AT2" s="43" t="s">
        <v>114</v>
      </c>
      <c r="AU2" s="43" t="s">
        <v>117</v>
      </c>
    </row>
    <row r="3" spans="1:47" s="3" customFormat="1">
      <c r="A3" s="3" t="s">
        <v>172</v>
      </c>
      <c r="B3" s="3" t="s">
        <v>157</v>
      </c>
      <c r="C3" s="3" t="s">
        <v>623</v>
      </c>
      <c r="D3" s="43">
        <v>2.5623916644522602</v>
      </c>
      <c r="E3" s="43" t="s">
        <v>173</v>
      </c>
      <c r="F3" s="43">
        <v>300.977284439404</v>
      </c>
      <c r="G3" s="43" t="s">
        <v>174</v>
      </c>
      <c r="H3" s="43">
        <v>14.3519007170554</v>
      </c>
      <c r="I3" s="43" t="s">
        <v>175</v>
      </c>
      <c r="J3" s="43" t="s">
        <v>176</v>
      </c>
      <c r="K3" s="43">
        <v>4744.2722188756998</v>
      </c>
      <c r="L3" s="43">
        <v>99565.341454945505</v>
      </c>
      <c r="M3" s="43" t="s">
        <v>102</v>
      </c>
      <c r="N3" s="43" t="s">
        <v>177</v>
      </c>
      <c r="O3" s="43">
        <v>3044.18167679718</v>
      </c>
      <c r="P3" s="43">
        <v>553268.29057771596</v>
      </c>
      <c r="Q3" s="43">
        <v>8.3960998710828303</v>
      </c>
      <c r="R3" s="43">
        <v>9.7506485407271093</v>
      </c>
      <c r="S3" s="43">
        <v>1.11726354356061</v>
      </c>
      <c r="T3" s="43" t="s">
        <v>103</v>
      </c>
      <c r="U3" s="43">
        <v>4.28442885066129</v>
      </c>
      <c r="V3" s="43">
        <v>8.7010263602163995</v>
      </c>
      <c r="W3" s="43" t="s">
        <v>178</v>
      </c>
      <c r="X3" s="43" t="s">
        <v>82</v>
      </c>
      <c r="Y3" s="43" t="s">
        <v>179</v>
      </c>
      <c r="Z3" s="43">
        <v>15.235525252251101</v>
      </c>
      <c r="AA3" s="43">
        <v>14.846494405304201</v>
      </c>
      <c r="AB3" s="43">
        <v>3909.1542991679298</v>
      </c>
      <c r="AC3" s="43" t="s">
        <v>48</v>
      </c>
      <c r="AD3" s="43">
        <v>85.772080852141897</v>
      </c>
      <c r="AE3" s="43">
        <v>0.90923161469014802</v>
      </c>
      <c r="AF3" s="43">
        <v>7.8438250217082297</v>
      </c>
      <c r="AG3" s="43">
        <v>0.19822400009806301</v>
      </c>
      <c r="AH3" s="43" t="s">
        <v>180</v>
      </c>
      <c r="AI3" s="43" t="s">
        <v>111</v>
      </c>
      <c r="AJ3" s="43" t="s">
        <v>148</v>
      </c>
      <c r="AK3" s="43" t="s">
        <v>84</v>
      </c>
      <c r="AL3" s="43" t="s">
        <v>155</v>
      </c>
      <c r="AM3" s="43">
        <v>5.1520135937356E-2</v>
      </c>
      <c r="AN3" s="43">
        <v>615.11483299063696</v>
      </c>
      <c r="AO3" s="43">
        <v>7.6383642361451995E-2</v>
      </c>
      <c r="AP3" s="43">
        <v>7.4029235335564598</v>
      </c>
      <c r="AQ3" s="43">
        <v>8.6743873123278608</v>
      </c>
      <c r="AR3" s="43">
        <v>8.6052089251658508</v>
      </c>
      <c r="AS3" s="43">
        <v>1.4819066433802E-2</v>
      </c>
      <c r="AT3" s="43" t="s">
        <v>181</v>
      </c>
      <c r="AU3" s="43" t="s">
        <v>123</v>
      </c>
    </row>
    <row r="4" spans="1:47" s="3" customFormat="1">
      <c r="A4" s="3" t="s">
        <v>182</v>
      </c>
      <c r="B4" s="3" t="s">
        <v>157</v>
      </c>
      <c r="C4" s="3" t="s">
        <v>623</v>
      </c>
      <c r="D4" s="43">
        <v>3.6387791942594898</v>
      </c>
      <c r="E4" s="43" t="s">
        <v>183</v>
      </c>
      <c r="F4" s="43">
        <v>230.56503876238</v>
      </c>
      <c r="G4" s="43" t="s">
        <v>184</v>
      </c>
      <c r="H4" s="43">
        <v>17.896397439758498</v>
      </c>
      <c r="I4" s="43" t="s">
        <v>185</v>
      </c>
      <c r="J4" s="43" t="s">
        <v>186</v>
      </c>
      <c r="K4" s="43">
        <v>3955.56245906496</v>
      </c>
      <c r="L4" s="43">
        <v>88531.556033402798</v>
      </c>
      <c r="M4" s="43" t="s">
        <v>187</v>
      </c>
      <c r="N4" s="43" t="s">
        <v>188</v>
      </c>
      <c r="O4" s="43">
        <v>3542.8096136536101</v>
      </c>
      <c r="P4" s="43">
        <v>565059.99511508399</v>
      </c>
      <c r="Q4" s="43">
        <v>11.3962795010197</v>
      </c>
      <c r="R4" s="43">
        <v>11.1679858945491</v>
      </c>
      <c r="S4" s="43">
        <v>1.0715274425638199</v>
      </c>
      <c r="T4" s="43" t="s">
        <v>189</v>
      </c>
      <c r="U4" s="43">
        <v>3.4003927880788201</v>
      </c>
      <c r="V4" s="43">
        <v>9.8662021509285491</v>
      </c>
      <c r="W4" s="43" t="s">
        <v>190</v>
      </c>
      <c r="X4" s="43" t="s">
        <v>167</v>
      </c>
      <c r="Y4" s="43" t="s">
        <v>191</v>
      </c>
      <c r="Z4" s="43">
        <v>30.128792218526701</v>
      </c>
      <c r="AA4" s="43">
        <v>27.494675860694201</v>
      </c>
      <c r="AB4" s="43">
        <v>4198.9119057089301</v>
      </c>
      <c r="AC4" s="43" t="s">
        <v>48</v>
      </c>
      <c r="AD4" s="43">
        <v>95.173268456790396</v>
      </c>
      <c r="AE4" s="43">
        <v>1.3077515582469601</v>
      </c>
      <c r="AF4" s="43">
        <v>5.7356488743330099</v>
      </c>
      <c r="AG4" s="43" t="s">
        <v>192</v>
      </c>
      <c r="AH4" s="43" t="s">
        <v>134</v>
      </c>
      <c r="AI4" s="43" t="s">
        <v>68</v>
      </c>
      <c r="AJ4" s="43" t="s">
        <v>73</v>
      </c>
      <c r="AK4" s="43" t="s">
        <v>62</v>
      </c>
      <c r="AL4" s="43" t="s">
        <v>193</v>
      </c>
      <c r="AM4" s="43">
        <v>8.0934527723395003E-2</v>
      </c>
      <c r="AN4" s="43">
        <v>640.24719757658397</v>
      </c>
      <c r="AO4" s="43">
        <v>0.250732750960935</v>
      </c>
      <c r="AP4" s="43">
        <v>13.2229629711874</v>
      </c>
      <c r="AQ4" s="43">
        <v>14.504488526307901</v>
      </c>
      <c r="AR4" s="43">
        <v>14.4342779375337</v>
      </c>
      <c r="AS4" s="43">
        <v>2.4625874534063001E-2</v>
      </c>
      <c r="AT4" s="43" t="s">
        <v>114</v>
      </c>
      <c r="AU4" s="43" t="s">
        <v>117</v>
      </c>
    </row>
    <row r="5" spans="1:47" s="3" customFormat="1">
      <c r="A5" s="3" t="s">
        <v>194</v>
      </c>
      <c r="B5" s="3" t="s">
        <v>157</v>
      </c>
      <c r="C5" s="3" t="s">
        <v>623</v>
      </c>
      <c r="D5" s="43">
        <v>2.8496543399265599</v>
      </c>
      <c r="E5" s="43" t="s">
        <v>195</v>
      </c>
      <c r="F5" s="43">
        <v>222.82197064471401</v>
      </c>
      <c r="G5" s="43" t="s">
        <v>196</v>
      </c>
      <c r="H5" s="43">
        <v>17.6567038097424</v>
      </c>
      <c r="I5" s="43" t="s">
        <v>77</v>
      </c>
      <c r="J5" s="43" t="s">
        <v>197</v>
      </c>
      <c r="K5" s="43">
        <v>3778.8302161266201</v>
      </c>
      <c r="L5" s="43">
        <v>108372.623132457</v>
      </c>
      <c r="M5" s="43" t="s">
        <v>74</v>
      </c>
      <c r="N5" s="43" t="s">
        <v>198</v>
      </c>
      <c r="O5" s="43">
        <v>9541.8093712717491</v>
      </c>
      <c r="P5" s="43">
        <v>538593.85847730795</v>
      </c>
      <c r="Q5" s="43">
        <v>9.6494542809586505</v>
      </c>
      <c r="R5" s="43">
        <v>9.1528594830034002</v>
      </c>
      <c r="S5" s="43">
        <v>1.2414124413694101</v>
      </c>
      <c r="T5" s="43" t="s">
        <v>199</v>
      </c>
      <c r="U5" s="43">
        <v>27.0423283910878</v>
      </c>
      <c r="V5" s="43">
        <v>7.2124278787159799</v>
      </c>
      <c r="W5" s="43" t="s">
        <v>200</v>
      </c>
      <c r="X5" s="43" t="s">
        <v>151</v>
      </c>
      <c r="Y5" s="43" t="s">
        <v>201</v>
      </c>
      <c r="Z5" s="43">
        <v>68.896143183999698</v>
      </c>
      <c r="AA5" s="43">
        <v>67.089059049421195</v>
      </c>
      <c r="AB5" s="43">
        <v>3799.0213949822401</v>
      </c>
      <c r="AC5" s="43" t="s">
        <v>48</v>
      </c>
      <c r="AD5" s="43">
        <v>117.501062210363</v>
      </c>
      <c r="AE5" s="43">
        <v>12.792351447655699</v>
      </c>
      <c r="AF5" s="43">
        <v>16.520641955000301</v>
      </c>
      <c r="AG5" s="43" t="s">
        <v>57</v>
      </c>
      <c r="AH5" s="43" t="s">
        <v>201</v>
      </c>
      <c r="AI5" s="43" t="s">
        <v>144</v>
      </c>
      <c r="AJ5" s="43" t="s">
        <v>145</v>
      </c>
      <c r="AK5" s="43" t="s">
        <v>111</v>
      </c>
      <c r="AL5" s="43" t="s">
        <v>202</v>
      </c>
      <c r="AM5" s="43">
        <v>7.1964029649159003E-2</v>
      </c>
      <c r="AN5" s="43">
        <v>515.01621580494896</v>
      </c>
      <c r="AO5" s="43">
        <v>0.27926483328919699</v>
      </c>
      <c r="AP5" s="43">
        <v>12.7812196523889</v>
      </c>
      <c r="AQ5" s="43">
        <v>14.2650058375488</v>
      </c>
      <c r="AR5" s="43">
        <v>16.487227771580599</v>
      </c>
      <c r="AS5" s="43">
        <v>8.3490880759906003E-2</v>
      </c>
      <c r="AT5" s="43" t="s">
        <v>114</v>
      </c>
      <c r="AU5" s="43" t="s">
        <v>148</v>
      </c>
    </row>
    <row r="6" spans="1:47" s="3" customFormat="1">
      <c r="A6" s="3" t="s">
        <v>203</v>
      </c>
      <c r="B6" s="3" t="s">
        <v>157</v>
      </c>
      <c r="C6" s="3" t="s">
        <v>623</v>
      </c>
      <c r="D6" s="43" t="s">
        <v>204</v>
      </c>
      <c r="E6" s="43" t="s">
        <v>205</v>
      </c>
      <c r="F6" s="43">
        <v>324.38358397029401</v>
      </c>
      <c r="G6" s="43" t="s">
        <v>206</v>
      </c>
      <c r="H6" s="43">
        <v>16.513036887263301</v>
      </c>
      <c r="I6" s="43" t="s">
        <v>161</v>
      </c>
      <c r="J6" s="43" t="s">
        <v>207</v>
      </c>
      <c r="K6" s="43">
        <v>3625.5085795524801</v>
      </c>
      <c r="L6" s="43">
        <v>90900.057780673407</v>
      </c>
      <c r="M6" s="43" t="s">
        <v>208</v>
      </c>
      <c r="N6" s="43" t="s">
        <v>209</v>
      </c>
      <c r="O6" s="43">
        <v>3194.1117823003701</v>
      </c>
      <c r="P6" s="43">
        <v>562884.51687275094</v>
      </c>
      <c r="Q6" s="43">
        <v>9.6795411284865693</v>
      </c>
      <c r="R6" s="43">
        <v>9.8122626246793896</v>
      </c>
      <c r="S6" s="43" t="s">
        <v>210</v>
      </c>
      <c r="T6" s="43" t="s">
        <v>211</v>
      </c>
      <c r="U6" s="43">
        <v>10.7835117181328</v>
      </c>
      <c r="V6" s="43">
        <v>10.83631352774</v>
      </c>
      <c r="W6" s="43" t="s">
        <v>212</v>
      </c>
      <c r="X6" s="43" t="s">
        <v>94</v>
      </c>
      <c r="Y6" s="43">
        <v>0.75595078319821596</v>
      </c>
      <c r="Z6" s="43">
        <v>17.766214085460401</v>
      </c>
      <c r="AA6" s="43">
        <v>17.1530758023606</v>
      </c>
      <c r="AB6" s="43">
        <v>4465.6562202638397</v>
      </c>
      <c r="AC6" s="43" t="s">
        <v>48</v>
      </c>
      <c r="AD6" s="43">
        <v>106.863035568968</v>
      </c>
      <c r="AE6" s="43">
        <v>2.1908552849922498</v>
      </c>
      <c r="AF6" s="43">
        <v>12.363042134220199</v>
      </c>
      <c r="AG6" s="43">
        <v>0.116960244039489</v>
      </c>
      <c r="AH6" s="43" t="s">
        <v>213</v>
      </c>
      <c r="AI6" s="43" t="s">
        <v>171</v>
      </c>
      <c r="AJ6" s="43" t="s">
        <v>73</v>
      </c>
      <c r="AK6" s="43">
        <v>2.3146625772095E-2</v>
      </c>
      <c r="AL6" s="43" t="s">
        <v>141</v>
      </c>
      <c r="AM6" s="43">
        <v>2.7454316261040002E-2</v>
      </c>
      <c r="AN6" s="43">
        <v>634.53500766521904</v>
      </c>
      <c r="AO6" s="43">
        <v>0.119242591132407</v>
      </c>
      <c r="AP6" s="43">
        <v>23.6668374569668</v>
      </c>
      <c r="AQ6" s="43">
        <v>24.758971868605698</v>
      </c>
      <c r="AR6" s="43">
        <v>24.844633366943</v>
      </c>
      <c r="AS6" s="43">
        <v>5.1640199843195997E-2</v>
      </c>
      <c r="AT6" s="43" t="s">
        <v>114</v>
      </c>
      <c r="AU6" s="43">
        <v>2.4993579538913999E-2</v>
      </c>
    </row>
    <row r="7" spans="1:47" s="3" customFormat="1">
      <c r="A7" s="3" t="s">
        <v>277</v>
      </c>
      <c r="B7" s="3" t="s">
        <v>157</v>
      </c>
      <c r="C7" s="3" t="s">
        <v>623</v>
      </c>
      <c r="D7" s="43" t="s">
        <v>278</v>
      </c>
      <c r="E7" s="43" t="s">
        <v>279</v>
      </c>
      <c r="F7" s="43">
        <v>392.94890327809497</v>
      </c>
      <c r="G7" s="43" t="s">
        <v>280</v>
      </c>
      <c r="H7" s="43">
        <v>26.330180932787901</v>
      </c>
      <c r="I7" s="43" t="s">
        <v>189</v>
      </c>
      <c r="J7" s="43" t="s">
        <v>281</v>
      </c>
      <c r="K7" s="43">
        <v>3888.7745776732399</v>
      </c>
      <c r="L7" s="43">
        <v>91445.350056942494</v>
      </c>
      <c r="M7" s="43" t="s">
        <v>282</v>
      </c>
      <c r="N7" s="43" t="s">
        <v>283</v>
      </c>
      <c r="O7" s="43">
        <v>831.05623805306402</v>
      </c>
      <c r="P7" s="43">
        <v>564077.45257414598</v>
      </c>
      <c r="Q7" s="43">
        <v>33.846923004057103</v>
      </c>
      <c r="R7" s="43">
        <v>37.353094404419302</v>
      </c>
      <c r="S7" s="43">
        <v>1.1637546613450001</v>
      </c>
      <c r="T7" s="43" t="s">
        <v>284</v>
      </c>
      <c r="U7" s="43" t="s">
        <v>285</v>
      </c>
      <c r="V7" s="43">
        <v>25.8841087060182</v>
      </c>
      <c r="W7" s="43" t="s">
        <v>286</v>
      </c>
      <c r="X7" s="43" t="s">
        <v>287</v>
      </c>
      <c r="Y7" s="43">
        <v>0.32811317500285297</v>
      </c>
      <c r="Z7" s="43">
        <v>19.559409038647701</v>
      </c>
      <c r="AA7" s="43">
        <v>17.525385965804698</v>
      </c>
      <c r="AB7" s="43">
        <v>4499.9507367380802</v>
      </c>
      <c r="AC7" s="43" t="s">
        <v>48</v>
      </c>
      <c r="AD7" s="43">
        <v>115.779736825393</v>
      </c>
      <c r="AE7" s="43">
        <v>2.06389224223126</v>
      </c>
      <c r="AF7" s="43">
        <v>8.6884413880493092</v>
      </c>
      <c r="AG7" s="43">
        <v>0.14516868552581999</v>
      </c>
      <c r="AH7" s="43" t="s">
        <v>100</v>
      </c>
      <c r="AI7" s="43" t="s">
        <v>56</v>
      </c>
      <c r="AJ7" s="43" t="s">
        <v>113</v>
      </c>
      <c r="AK7" s="43" t="s">
        <v>144</v>
      </c>
      <c r="AL7" s="43" t="s">
        <v>288</v>
      </c>
      <c r="AM7" s="43">
        <v>8.4038252990407999E-2</v>
      </c>
      <c r="AN7" s="43">
        <v>864.60715384417301</v>
      </c>
      <c r="AO7" s="43">
        <v>0.190312189059404</v>
      </c>
      <c r="AP7" s="43">
        <v>5.2280905320203903</v>
      </c>
      <c r="AQ7" s="43">
        <v>5.4726333142039501</v>
      </c>
      <c r="AR7" s="43">
        <v>4.1610997944111201</v>
      </c>
      <c r="AS7" s="43">
        <v>3.5349034226446002E-2</v>
      </c>
      <c r="AT7" s="43" t="s">
        <v>147</v>
      </c>
      <c r="AU7" s="43" t="s">
        <v>117</v>
      </c>
    </row>
    <row r="8" spans="1:47" s="3" customFormat="1">
      <c r="A8" s="3" t="s">
        <v>289</v>
      </c>
      <c r="B8" s="3" t="s">
        <v>157</v>
      </c>
      <c r="C8" s="3" t="s">
        <v>623</v>
      </c>
      <c r="D8" s="43" t="s">
        <v>290</v>
      </c>
      <c r="E8" s="43" t="s">
        <v>291</v>
      </c>
      <c r="F8" s="43">
        <v>468.662505315207</v>
      </c>
      <c r="G8" s="43">
        <v>731.10145390645403</v>
      </c>
      <c r="H8" s="43">
        <v>24.181043455798601</v>
      </c>
      <c r="I8" s="43" t="s">
        <v>292</v>
      </c>
      <c r="J8" s="43" t="s">
        <v>293</v>
      </c>
      <c r="K8" s="43">
        <v>3039.5123679501398</v>
      </c>
      <c r="L8" s="43">
        <v>77698.644786450401</v>
      </c>
      <c r="M8" s="43" t="s">
        <v>294</v>
      </c>
      <c r="N8" s="43" t="s">
        <v>295</v>
      </c>
      <c r="O8" s="43">
        <v>1243.4791010244901</v>
      </c>
      <c r="P8" s="43">
        <v>578938.56172205601</v>
      </c>
      <c r="Q8" s="43">
        <v>20.9987831746766</v>
      </c>
      <c r="R8" s="43">
        <v>20.8563615331637</v>
      </c>
      <c r="S8" s="43" t="s">
        <v>296</v>
      </c>
      <c r="T8" s="43" t="s">
        <v>297</v>
      </c>
      <c r="U8" s="43" t="s">
        <v>236</v>
      </c>
      <c r="V8" s="43">
        <v>13.4505230020611</v>
      </c>
      <c r="W8" s="43" t="s">
        <v>298</v>
      </c>
      <c r="X8" s="43" t="s">
        <v>66</v>
      </c>
      <c r="Y8" s="43">
        <v>2.1485409251771501</v>
      </c>
      <c r="Z8" s="43">
        <v>33.0502323789893</v>
      </c>
      <c r="AA8" s="43">
        <v>32.303480608692901</v>
      </c>
      <c r="AB8" s="43">
        <v>3994.0509442090402</v>
      </c>
      <c r="AC8" s="43" t="s">
        <v>48</v>
      </c>
      <c r="AD8" s="43">
        <v>96.459079855777802</v>
      </c>
      <c r="AE8" s="43">
        <v>2.8846936702226502</v>
      </c>
      <c r="AF8" s="43">
        <v>18.6760368943991</v>
      </c>
      <c r="AG8" s="43">
        <v>0.48314488666289102</v>
      </c>
      <c r="AH8" s="43" t="s">
        <v>237</v>
      </c>
      <c r="AI8" s="43" t="s">
        <v>109</v>
      </c>
      <c r="AJ8" s="43" t="s">
        <v>60</v>
      </c>
      <c r="AK8" s="43" t="s">
        <v>99</v>
      </c>
      <c r="AL8" s="43" t="s">
        <v>258</v>
      </c>
      <c r="AM8" s="43" t="s">
        <v>148</v>
      </c>
      <c r="AN8" s="43">
        <v>609.62824440800796</v>
      </c>
      <c r="AO8" s="43">
        <v>0.28779107094605999</v>
      </c>
      <c r="AP8" s="43">
        <v>12.745706059577399</v>
      </c>
      <c r="AQ8" s="43">
        <v>14.0695629498631</v>
      </c>
      <c r="AR8" s="43">
        <v>15.8967231625021</v>
      </c>
      <c r="AS8" s="43">
        <v>9.4047863144247998E-2</v>
      </c>
      <c r="AT8" s="43" t="s">
        <v>123</v>
      </c>
      <c r="AU8" s="43" t="s">
        <v>104</v>
      </c>
    </row>
    <row r="9" spans="1:47" s="3" customFormat="1">
      <c r="A9" s="3" t="s">
        <v>299</v>
      </c>
      <c r="B9" s="3" t="s">
        <v>157</v>
      </c>
      <c r="C9" s="3" t="s">
        <v>623</v>
      </c>
      <c r="D9" s="43" t="s">
        <v>300</v>
      </c>
      <c r="E9" s="43" t="s">
        <v>301</v>
      </c>
      <c r="F9" s="43">
        <v>282.13762480737802</v>
      </c>
      <c r="G9" s="43" t="s">
        <v>302</v>
      </c>
      <c r="H9" s="43">
        <v>16.151203345214899</v>
      </c>
      <c r="I9" s="43" t="s">
        <v>303</v>
      </c>
      <c r="J9" s="43" t="s">
        <v>304</v>
      </c>
      <c r="K9" s="43">
        <v>3281.8544461721699</v>
      </c>
      <c r="L9" s="43">
        <v>96541.862508853694</v>
      </c>
      <c r="M9" s="43" t="s">
        <v>46</v>
      </c>
      <c r="N9" s="43" t="s">
        <v>305</v>
      </c>
      <c r="O9" s="43">
        <v>1139.7832615078901</v>
      </c>
      <c r="P9" s="43">
        <v>558744.78184466797</v>
      </c>
      <c r="Q9" s="43">
        <v>21.5790833351831</v>
      </c>
      <c r="R9" s="43">
        <v>19.788983296111901</v>
      </c>
      <c r="S9" s="43">
        <v>1.75594481348862</v>
      </c>
      <c r="T9" s="43" t="s">
        <v>294</v>
      </c>
      <c r="U9" s="43" t="s">
        <v>306</v>
      </c>
      <c r="V9" s="43">
        <v>15.3980187374965</v>
      </c>
      <c r="W9" s="43" t="s">
        <v>307</v>
      </c>
      <c r="X9" s="43">
        <v>0.10066762029137701</v>
      </c>
      <c r="Y9" s="43" t="s">
        <v>152</v>
      </c>
      <c r="Z9" s="43">
        <v>70.535098913945106</v>
      </c>
      <c r="AA9" s="43">
        <v>77.466564793284405</v>
      </c>
      <c r="AB9" s="43">
        <v>5155.0268997981402</v>
      </c>
      <c r="AC9" s="43" t="s">
        <v>48</v>
      </c>
      <c r="AD9" s="43">
        <v>141.63671860890599</v>
      </c>
      <c r="AE9" s="43">
        <v>4.2303468895883798</v>
      </c>
      <c r="AF9" s="43">
        <v>35.304352515819801</v>
      </c>
      <c r="AG9" s="43">
        <v>0.38198560914901902</v>
      </c>
      <c r="AH9" s="43" t="s">
        <v>208</v>
      </c>
      <c r="AI9" s="43">
        <v>5.5897254670326003E-2</v>
      </c>
      <c r="AJ9" s="43" t="s">
        <v>83</v>
      </c>
      <c r="AK9" s="43" t="s">
        <v>225</v>
      </c>
      <c r="AL9" s="43" t="s">
        <v>102</v>
      </c>
      <c r="AM9" s="43">
        <v>7.4242399145686006E-2</v>
      </c>
      <c r="AN9" s="43">
        <v>625.08492550678397</v>
      </c>
      <c r="AO9" s="43">
        <v>0.82660322082042903</v>
      </c>
      <c r="AP9" s="43">
        <v>11.383582307729</v>
      </c>
      <c r="AQ9" s="43">
        <v>14.6302608287629</v>
      </c>
      <c r="AR9" s="43">
        <v>14.3012223835809</v>
      </c>
      <c r="AS9" s="43">
        <v>0.151303674404177</v>
      </c>
      <c r="AT9" s="43" t="s">
        <v>148</v>
      </c>
      <c r="AU9" s="43" t="s">
        <v>62</v>
      </c>
    </row>
    <row r="10" spans="1:47" s="3" customFormat="1">
      <c r="A10" s="3" t="s">
        <v>344</v>
      </c>
      <c r="B10" s="3" t="s">
        <v>157</v>
      </c>
      <c r="C10" s="3" t="s">
        <v>623</v>
      </c>
      <c r="D10" s="43">
        <v>3.8568261268575101</v>
      </c>
      <c r="E10" s="43">
        <v>213.490578703013</v>
      </c>
      <c r="F10" s="43">
        <v>457.63328424766001</v>
      </c>
      <c r="G10" s="43" t="s">
        <v>345</v>
      </c>
      <c r="H10" s="43">
        <v>14.9932812685612</v>
      </c>
      <c r="I10" s="43">
        <v>1.4598818926688999</v>
      </c>
      <c r="J10" s="43" t="s">
        <v>346</v>
      </c>
      <c r="K10" s="43">
        <v>7506.9372021900099</v>
      </c>
      <c r="L10" s="43">
        <v>97363.542765090999</v>
      </c>
      <c r="M10" s="43" t="s">
        <v>271</v>
      </c>
      <c r="N10" s="43" t="s">
        <v>260</v>
      </c>
      <c r="O10" s="43">
        <v>3194.2030304438799</v>
      </c>
      <c r="P10" s="43">
        <v>551063.88341887901</v>
      </c>
      <c r="Q10" s="43">
        <v>27.134074166994701</v>
      </c>
      <c r="R10" s="43">
        <v>28.6562759379384</v>
      </c>
      <c r="S10" s="43" t="s">
        <v>326</v>
      </c>
      <c r="T10" s="43" t="s">
        <v>105</v>
      </c>
      <c r="U10" s="43" t="s">
        <v>347</v>
      </c>
      <c r="V10" s="43">
        <v>272.06155361577999</v>
      </c>
      <c r="W10" s="43" t="s">
        <v>342</v>
      </c>
      <c r="X10" s="43" t="s">
        <v>71</v>
      </c>
      <c r="Y10" s="43">
        <v>14.118965211177001</v>
      </c>
      <c r="Z10" s="43">
        <v>37.690819927139401</v>
      </c>
      <c r="AA10" s="43">
        <v>35.928466597708699</v>
      </c>
      <c r="AB10" s="43">
        <v>4882.3012015173699</v>
      </c>
      <c r="AC10" s="43" t="s">
        <v>48</v>
      </c>
      <c r="AD10" s="43">
        <v>250.906927846027</v>
      </c>
      <c r="AE10" s="43">
        <v>14.6682044244819</v>
      </c>
      <c r="AF10" s="43">
        <v>17.050212554860298</v>
      </c>
      <c r="AG10" s="43">
        <v>0.60597941932399602</v>
      </c>
      <c r="AH10" s="43" t="s">
        <v>106</v>
      </c>
      <c r="AI10" s="43" t="s">
        <v>68</v>
      </c>
      <c r="AJ10" s="43" t="s">
        <v>84</v>
      </c>
      <c r="AK10" s="43">
        <v>0.73786696426093601</v>
      </c>
      <c r="AL10" s="43">
        <v>1.47735083314067</v>
      </c>
      <c r="AM10" s="43">
        <v>2.5274246300348999E-2</v>
      </c>
      <c r="AN10" s="43">
        <v>192.84136129567199</v>
      </c>
      <c r="AO10" s="43">
        <v>0.52884401177554696</v>
      </c>
      <c r="AP10" s="43">
        <v>145.41648355684799</v>
      </c>
      <c r="AQ10" s="43">
        <v>165.012258794312</v>
      </c>
      <c r="AR10" s="43">
        <v>161.879400790575</v>
      </c>
      <c r="AS10" s="43">
        <v>0.108448101169534</v>
      </c>
      <c r="AT10" s="43" t="s">
        <v>124</v>
      </c>
      <c r="AU10" s="43">
        <v>5.2355283201673999E-2</v>
      </c>
    </row>
    <row r="11" spans="1:47" s="3" customFormat="1">
      <c r="A11" s="3" t="s">
        <v>344</v>
      </c>
      <c r="B11" s="3" t="s">
        <v>157</v>
      </c>
      <c r="C11" s="3" t="s">
        <v>623</v>
      </c>
      <c r="D11" s="43" t="s">
        <v>348</v>
      </c>
      <c r="E11" s="43">
        <v>36.386654838776501</v>
      </c>
      <c r="F11" s="43">
        <v>417.56191271702698</v>
      </c>
      <c r="G11" s="43" t="s">
        <v>349</v>
      </c>
      <c r="H11" s="43" t="s">
        <v>350</v>
      </c>
      <c r="I11" s="43">
        <v>2.8611153940134</v>
      </c>
      <c r="J11" s="43" t="s">
        <v>351</v>
      </c>
      <c r="K11" s="43">
        <v>7532.4927931195798</v>
      </c>
      <c r="L11" s="43">
        <v>88674.195620803395</v>
      </c>
      <c r="M11" s="43" t="s">
        <v>352</v>
      </c>
      <c r="N11" s="43" t="s">
        <v>353</v>
      </c>
      <c r="O11" s="43">
        <v>1307.78386522549</v>
      </c>
      <c r="P11" s="43">
        <v>562524.55308859295</v>
      </c>
      <c r="Q11" s="43">
        <v>26.016633790217799</v>
      </c>
      <c r="R11" s="43">
        <v>29.693844176948001</v>
      </c>
      <c r="S11" s="43" t="s">
        <v>354</v>
      </c>
      <c r="T11" s="43" t="s">
        <v>355</v>
      </c>
      <c r="U11" s="43" t="s">
        <v>356</v>
      </c>
      <c r="V11" s="43">
        <v>250.77900606953801</v>
      </c>
      <c r="W11" s="43" t="s">
        <v>357</v>
      </c>
      <c r="X11" s="43" t="s">
        <v>333</v>
      </c>
      <c r="Y11" s="43">
        <v>22.491578154737098</v>
      </c>
      <c r="Z11" s="43">
        <v>21.969414129829399</v>
      </c>
      <c r="AA11" s="43">
        <v>17.5870295611636</v>
      </c>
      <c r="AB11" s="43">
        <v>4806.0728371532095</v>
      </c>
      <c r="AC11" s="43" t="s">
        <v>48</v>
      </c>
      <c r="AD11" s="43">
        <v>223.850528798477</v>
      </c>
      <c r="AE11" s="43">
        <v>8.9847053723759895</v>
      </c>
      <c r="AF11" s="43">
        <v>16.026946378660298</v>
      </c>
      <c r="AG11" s="43" t="s">
        <v>79</v>
      </c>
      <c r="AH11" s="43" t="s">
        <v>343</v>
      </c>
      <c r="AI11" s="43" t="s">
        <v>248</v>
      </c>
      <c r="AJ11" s="43" t="s">
        <v>82</v>
      </c>
      <c r="AK11" s="43">
        <v>1.1357002969085299</v>
      </c>
      <c r="AL11" s="43">
        <v>1.9856456070111299</v>
      </c>
      <c r="AM11" s="43" t="s">
        <v>171</v>
      </c>
      <c r="AN11" s="43">
        <v>168.836229426204</v>
      </c>
      <c r="AO11" s="43">
        <v>0.40826635361092201</v>
      </c>
      <c r="AP11" s="43">
        <v>182.285132676198</v>
      </c>
      <c r="AQ11" s="43">
        <v>206.75701688452199</v>
      </c>
      <c r="AR11" s="43">
        <v>197.545683299681</v>
      </c>
      <c r="AS11" s="43">
        <v>0.27695976791608701</v>
      </c>
      <c r="AT11" s="43" t="s">
        <v>114</v>
      </c>
      <c r="AU11" s="43" t="s">
        <v>234</v>
      </c>
    </row>
    <row r="12" spans="1:47" s="3" customFormat="1">
      <c r="A12" s="3" t="s">
        <v>358</v>
      </c>
      <c r="B12" s="3" t="s">
        <v>157</v>
      </c>
      <c r="C12" s="3" t="s">
        <v>623</v>
      </c>
      <c r="D12" s="43" t="s">
        <v>359</v>
      </c>
      <c r="E12" s="43" t="s">
        <v>360</v>
      </c>
      <c r="F12" s="43">
        <v>338.17686641368698</v>
      </c>
      <c r="G12" s="43" t="s">
        <v>361</v>
      </c>
      <c r="H12" s="43">
        <v>17.721937273504199</v>
      </c>
      <c r="I12" s="43" t="s">
        <v>95</v>
      </c>
      <c r="J12" s="43" t="s">
        <v>362</v>
      </c>
      <c r="K12" s="43">
        <v>7446.7685037352703</v>
      </c>
      <c r="L12" s="43">
        <v>93097.487767328406</v>
      </c>
      <c r="M12" s="43" t="s">
        <v>363</v>
      </c>
      <c r="N12" s="43" t="s">
        <v>364</v>
      </c>
      <c r="O12" s="43">
        <v>709.33650295599705</v>
      </c>
      <c r="P12" s="43">
        <v>558265.08130836894</v>
      </c>
      <c r="Q12" s="43">
        <v>19.391790183129</v>
      </c>
      <c r="R12" s="43">
        <v>21.1224203138039</v>
      </c>
      <c r="S12" s="43" t="s">
        <v>365</v>
      </c>
      <c r="T12" s="43">
        <v>0.88360619398478302</v>
      </c>
      <c r="U12" s="43" t="s">
        <v>366</v>
      </c>
      <c r="V12" s="43">
        <v>252.807201227815</v>
      </c>
      <c r="W12" s="43" t="s">
        <v>85</v>
      </c>
      <c r="X12" s="43" t="s">
        <v>227</v>
      </c>
      <c r="Y12" s="43">
        <v>0.18976762098173899</v>
      </c>
      <c r="Z12" s="43">
        <v>25.9732207337027</v>
      </c>
      <c r="AA12" s="43">
        <v>23.225252151629601</v>
      </c>
      <c r="AB12" s="43">
        <v>5473.0923056150696</v>
      </c>
      <c r="AC12" s="43" t="s">
        <v>48</v>
      </c>
      <c r="AD12" s="43">
        <v>238.23924408892501</v>
      </c>
      <c r="AE12" s="43">
        <v>3.71229124339209</v>
      </c>
      <c r="AF12" s="43">
        <v>3.1396093628742001</v>
      </c>
      <c r="AG12" s="43">
        <v>0.73594418422943098</v>
      </c>
      <c r="AH12" s="43" t="s">
        <v>367</v>
      </c>
      <c r="AI12" s="43" t="s">
        <v>82</v>
      </c>
      <c r="AJ12" s="43" t="s">
        <v>98</v>
      </c>
      <c r="AK12" s="43" t="s">
        <v>99</v>
      </c>
      <c r="AL12" s="43" t="s">
        <v>368</v>
      </c>
      <c r="AM12" s="43" t="s">
        <v>145</v>
      </c>
      <c r="AN12" s="43">
        <v>179.35146043198301</v>
      </c>
      <c r="AO12" s="43">
        <v>0.14036615105845601</v>
      </c>
      <c r="AP12" s="43">
        <v>8.3154013085945699</v>
      </c>
      <c r="AQ12" s="43">
        <v>9.1253093028536103</v>
      </c>
      <c r="AR12" s="43">
        <v>9.0856808062830794</v>
      </c>
      <c r="AS12" s="43">
        <v>4.4890099428239998E-3</v>
      </c>
      <c r="AT12" s="43" t="s">
        <v>234</v>
      </c>
      <c r="AU12" s="43" t="s">
        <v>115</v>
      </c>
    </row>
    <row r="13" spans="1:47" s="3" customFormat="1">
      <c r="A13" s="3" t="s">
        <v>369</v>
      </c>
      <c r="B13" s="3" t="s">
        <v>157</v>
      </c>
      <c r="C13" s="3" t="s">
        <v>623</v>
      </c>
      <c r="D13" s="43" t="s">
        <v>370</v>
      </c>
      <c r="E13" s="43" t="s">
        <v>371</v>
      </c>
      <c r="F13" s="43">
        <v>222.556151887683</v>
      </c>
      <c r="G13" s="43" t="s">
        <v>372</v>
      </c>
      <c r="H13" s="43">
        <v>16.333541147617801</v>
      </c>
      <c r="I13" s="43" t="s">
        <v>373</v>
      </c>
      <c r="J13" s="43" t="s">
        <v>374</v>
      </c>
      <c r="K13" s="43">
        <v>7932.4746316832097</v>
      </c>
      <c r="L13" s="43">
        <v>94910.417269610101</v>
      </c>
      <c r="M13" s="43" t="s">
        <v>136</v>
      </c>
      <c r="N13" s="43" t="s">
        <v>375</v>
      </c>
      <c r="O13" s="43">
        <v>793.91887657870996</v>
      </c>
      <c r="P13" s="43">
        <v>556256.45537655801</v>
      </c>
      <c r="Q13" s="43">
        <v>21.522345922770199</v>
      </c>
      <c r="R13" s="43">
        <v>20.544936948175302</v>
      </c>
      <c r="S13" s="43" t="s">
        <v>376</v>
      </c>
      <c r="T13" s="43" t="s">
        <v>377</v>
      </c>
      <c r="U13" s="43">
        <v>7.6983517215489297</v>
      </c>
      <c r="V13" s="43">
        <v>254.544473242348</v>
      </c>
      <c r="W13" s="43" t="s">
        <v>214</v>
      </c>
      <c r="X13" s="43" t="s">
        <v>51</v>
      </c>
      <c r="Y13" s="43">
        <v>0.165533743573583</v>
      </c>
      <c r="Z13" s="43">
        <v>13.8900727639452</v>
      </c>
      <c r="AA13" s="43">
        <v>13.3423328961078</v>
      </c>
      <c r="AB13" s="43">
        <v>5094.0599529086703</v>
      </c>
      <c r="AC13" s="43" t="s">
        <v>48</v>
      </c>
      <c r="AD13" s="43">
        <v>211.735895160393</v>
      </c>
      <c r="AE13" s="43">
        <v>7.0671812697273397</v>
      </c>
      <c r="AF13" s="43">
        <v>10.3369380249481</v>
      </c>
      <c r="AG13" s="43">
        <v>0.38364794889027198</v>
      </c>
      <c r="AH13" s="43" t="s">
        <v>332</v>
      </c>
      <c r="AI13" s="43" t="s">
        <v>60</v>
      </c>
      <c r="AJ13" s="43" t="s">
        <v>84</v>
      </c>
      <c r="AK13" s="43" t="s">
        <v>113</v>
      </c>
      <c r="AL13" s="43" t="s">
        <v>378</v>
      </c>
      <c r="AM13" s="43" t="s">
        <v>148</v>
      </c>
      <c r="AN13" s="43">
        <v>178.07743911785201</v>
      </c>
      <c r="AO13" s="43">
        <v>0.76293334686147496</v>
      </c>
      <c r="AP13" s="43">
        <v>15.470893503955301</v>
      </c>
      <c r="AQ13" s="43">
        <v>16.880656881979402</v>
      </c>
      <c r="AR13" s="43">
        <v>14.827821733202599</v>
      </c>
      <c r="AS13" s="43">
        <v>2.6768425922338E-2</v>
      </c>
      <c r="AT13" s="43" t="s">
        <v>124</v>
      </c>
      <c r="AU13" s="43">
        <v>1.9445465719296E-2</v>
      </c>
    </row>
    <row r="14" spans="1:47" s="3" customFormat="1">
      <c r="A14" s="3" t="s">
        <v>563</v>
      </c>
      <c r="B14" s="3" t="s">
        <v>157</v>
      </c>
      <c r="C14" s="3" t="s">
        <v>624</v>
      </c>
      <c r="D14" s="43" t="s">
        <v>122</v>
      </c>
      <c r="E14" s="43" t="s">
        <v>437</v>
      </c>
      <c r="F14" s="43">
        <v>226.212274384046</v>
      </c>
      <c r="G14" s="43" t="s">
        <v>564</v>
      </c>
      <c r="H14" s="43">
        <v>16.542491879246899</v>
      </c>
      <c r="I14" s="43" t="s">
        <v>273</v>
      </c>
      <c r="J14" s="43" t="s">
        <v>565</v>
      </c>
      <c r="K14" s="43">
        <v>281.01633804242402</v>
      </c>
      <c r="L14" s="43">
        <v>94875.892896559002</v>
      </c>
      <c r="M14" s="43">
        <v>926.22267887491398</v>
      </c>
      <c r="N14" s="43">
        <v>38.202370786417099</v>
      </c>
      <c r="O14" s="43">
        <v>579.49695698907703</v>
      </c>
      <c r="P14" s="43">
        <v>564683.02604249294</v>
      </c>
      <c r="Q14" s="43">
        <v>0.29196852728088102</v>
      </c>
      <c r="R14" s="43">
        <v>0.177813823742074</v>
      </c>
      <c r="S14" s="43">
        <v>0.652902429111203</v>
      </c>
      <c r="T14" s="43" t="s">
        <v>325</v>
      </c>
      <c r="U14" s="43">
        <v>0.48184731169164702</v>
      </c>
      <c r="V14" s="43">
        <v>120.14663782104</v>
      </c>
      <c r="W14" s="43" t="s">
        <v>118</v>
      </c>
      <c r="X14" s="43" t="s">
        <v>148</v>
      </c>
      <c r="Y14" s="43" t="s">
        <v>129</v>
      </c>
      <c r="Z14" s="43">
        <v>8.6530043461772106</v>
      </c>
      <c r="AA14" s="43">
        <v>7.7123469806351803</v>
      </c>
      <c r="AB14" s="43">
        <v>4371.8021745772603</v>
      </c>
      <c r="AC14" s="43" t="s">
        <v>340</v>
      </c>
      <c r="AD14" s="43">
        <v>21.199437370297499</v>
      </c>
      <c r="AE14" s="43">
        <v>0.38849616841137402</v>
      </c>
      <c r="AF14" s="43">
        <v>2.4626569478167202</v>
      </c>
      <c r="AG14" s="43">
        <v>0.39075974110556499</v>
      </c>
      <c r="AH14" s="43" t="s">
        <v>154</v>
      </c>
      <c r="AI14" s="43" t="s">
        <v>148</v>
      </c>
      <c r="AJ14" s="43" t="s">
        <v>181</v>
      </c>
      <c r="AK14" s="43" t="s">
        <v>61</v>
      </c>
      <c r="AL14" s="43" t="s">
        <v>566</v>
      </c>
      <c r="AM14" s="43" t="s">
        <v>114</v>
      </c>
      <c r="AN14" s="43">
        <v>60.556007128407501</v>
      </c>
      <c r="AO14" s="43">
        <v>1.1789844030201E-2</v>
      </c>
      <c r="AP14" s="43">
        <v>8.22246821229459</v>
      </c>
      <c r="AQ14" s="43">
        <v>9.2721104227834896</v>
      </c>
      <c r="AR14" s="43">
        <v>8.5445550250609301</v>
      </c>
      <c r="AS14" s="43">
        <v>2.4396929951869999E-3</v>
      </c>
      <c r="AT14" s="43" t="s">
        <v>115</v>
      </c>
      <c r="AU14" s="43" t="s">
        <v>115</v>
      </c>
    </row>
    <row r="15" spans="1:47" s="4" customFormat="1">
      <c r="A15" s="4" t="s">
        <v>567</v>
      </c>
      <c r="B15" s="4" t="s">
        <v>157</v>
      </c>
      <c r="C15" s="4" t="s">
        <v>624</v>
      </c>
      <c r="D15" s="44">
        <v>130.90403549759</v>
      </c>
      <c r="E15" s="44">
        <v>86.525916502062003</v>
      </c>
      <c r="F15" s="44">
        <v>1293.92823128597</v>
      </c>
      <c r="G15" s="44" t="s">
        <v>568</v>
      </c>
      <c r="H15" s="44">
        <v>19.649892747965701</v>
      </c>
      <c r="I15" s="44" t="s">
        <v>102</v>
      </c>
      <c r="J15" s="44" t="s">
        <v>569</v>
      </c>
      <c r="K15" s="44">
        <v>182.86060625755101</v>
      </c>
      <c r="L15" s="44">
        <v>175602.68403219499</v>
      </c>
      <c r="M15" s="44">
        <v>892.67471404676098</v>
      </c>
      <c r="N15" s="44">
        <v>466.14468688330197</v>
      </c>
      <c r="O15" s="44">
        <v>29680.758486746599</v>
      </c>
      <c r="P15" s="44">
        <v>448907.01054425398</v>
      </c>
      <c r="Q15" s="44" t="s">
        <v>391</v>
      </c>
      <c r="R15" s="44" t="s">
        <v>253</v>
      </c>
      <c r="S15" s="44" t="s">
        <v>570</v>
      </c>
      <c r="T15" s="44" t="s">
        <v>470</v>
      </c>
      <c r="U15" s="44" t="s">
        <v>397</v>
      </c>
      <c r="V15" s="44">
        <v>133.31698725800601</v>
      </c>
      <c r="W15" s="44" t="s">
        <v>46</v>
      </c>
      <c r="X15" s="44" t="s">
        <v>167</v>
      </c>
      <c r="Y15" s="44" t="s">
        <v>138</v>
      </c>
      <c r="Z15" s="44">
        <v>24.4612617005176</v>
      </c>
      <c r="AA15" s="44">
        <v>26.734206965882802</v>
      </c>
      <c r="AB15" s="44">
        <v>3217.25057962957</v>
      </c>
      <c r="AC15" s="44" t="s">
        <v>382</v>
      </c>
      <c r="AD15" s="44">
        <v>14.8839794200663</v>
      </c>
      <c r="AE15" s="44" t="s">
        <v>271</v>
      </c>
      <c r="AF15" s="44">
        <v>8.2328124400531308</v>
      </c>
      <c r="AG15" s="44">
        <v>1.8370792619978999</v>
      </c>
      <c r="AH15" s="44" t="s">
        <v>338</v>
      </c>
      <c r="AI15" s="44" t="s">
        <v>81</v>
      </c>
      <c r="AJ15" s="44" t="s">
        <v>98</v>
      </c>
      <c r="AK15" s="44" t="s">
        <v>53</v>
      </c>
      <c r="AL15" s="44" t="s">
        <v>571</v>
      </c>
      <c r="AM15" s="44" t="s">
        <v>171</v>
      </c>
      <c r="AN15" s="44">
        <v>48.832781863341303</v>
      </c>
      <c r="AO15" s="44">
        <v>0.11215520462048</v>
      </c>
      <c r="AP15" s="44">
        <v>25.533628126214499</v>
      </c>
      <c r="AQ15" s="44">
        <v>27.3336771478888</v>
      </c>
      <c r="AR15" s="44">
        <v>27.2466418087044</v>
      </c>
      <c r="AS15" s="44">
        <v>5.5956318694010002E-3</v>
      </c>
      <c r="AT15" s="44" t="s">
        <v>147</v>
      </c>
      <c r="AU15" s="44" t="s">
        <v>114</v>
      </c>
    </row>
    <row r="16" spans="1:47" s="3" customFormat="1">
      <c r="A16" s="3" t="s">
        <v>572</v>
      </c>
      <c r="B16" s="3" t="s">
        <v>157</v>
      </c>
      <c r="C16" s="3" t="s">
        <v>624</v>
      </c>
      <c r="D16" s="43">
        <v>210.42174821239601</v>
      </c>
      <c r="E16" s="43">
        <v>273.70959426308701</v>
      </c>
      <c r="F16" s="43">
        <v>1137.21235757771</v>
      </c>
      <c r="G16" s="43" t="s">
        <v>573</v>
      </c>
      <c r="H16" s="43">
        <v>15.722065175760999</v>
      </c>
      <c r="I16" s="43">
        <v>0.79187872229143996</v>
      </c>
      <c r="J16" s="43" t="s">
        <v>308</v>
      </c>
      <c r="K16" s="43">
        <v>262.84444336098602</v>
      </c>
      <c r="L16" s="43">
        <v>111917.47925937</v>
      </c>
      <c r="M16" s="43">
        <v>977.65442653297396</v>
      </c>
      <c r="N16" s="43">
        <v>164.40318972130899</v>
      </c>
      <c r="O16" s="43">
        <v>392.77489394442301</v>
      </c>
      <c r="P16" s="43">
        <v>545139.79967438802</v>
      </c>
      <c r="Q16" s="43">
        <v>0.349434778087377</v>
      </c>
      <c r="R16" s="43">
        <v>0.21039344610527899</v>
      </c>
      <c r="S16" s="43" t="s">
        <v>428</v>
      </c>
      <c r="T16" s="43" t="s">
        <v>328</v>
      </c>
      <c r="U16" s="43" t="s">
        <v>393</v>
      </c>
      <c r="V16" s="43">
        <v>109.43540329341199</v>
      </c>
      <c r="W16" s="43" t="s">
        <v>240</v>
      </c>
      <c r="X16" s="43" t="s">
        <v>62</v>
      </c>
      <c r="Y16" s="43" t="s">
        <v>57</v>
      </c>
      <c r="Z16" s="43">
        <v>20.050662920236402</v>
      </c>
      <c r="AA16" s="43">
        <v>20.273219751636201</v>
      </c>
      <c r="AB16" s="43">
        <v>3952.3638996177301</v>
      </c>
      <c r="AC16" s="43">
        <v>92.471244449354302</v>
      </c>
      <c r="AD16" s="43">
        <v>23.447819496580902</v>
      </c>
      <c r="AE16" s="43">
        <v>1.18906320063771</v>
      </c>
      <c r="AF16" s="43">
        <v>11.807237201513701</v>
      </c>
      <c r="AG16" s="43">
        <v>1.0340195259137199</v>
      </c>
      <c r="AH16" s="43">
        <v>0.16512485753752901</v>
      </c>
      <c r="AI16" s="43" t="s">
        <v>62</v>
      </c>
      <c r="AJ16" s="43" t="s">
        <v>147</v>
      </c>
      <c r="AK16" s="43" t="s">
        <v>73</v>
      </c>
      <c r="AL16" s="43" t="s">
        <v>574</v>
      </c>
      <c r="AM16" s="43">
        <v>5.2886015736373998E-2</v>
      </c>
      <c r="AN16" s="43">
        <v>54.867015758499903</v>
      </c>
      <c r="AO16" s="43">
        <v>0.20019153884197399</v>
      </c>
      <c r="AP16" s="43">
        <v>39.262864762076802</v>
      </c>
      <c r="AQ16" s="43">
        <v>42.474874509683403</v>
      </c>
      <c r="AR16" s="43">
        <v>38.876921368105201</v>
      </c>
      <c r="AS16" s="43">
        <v>3.8146545891699999E-3</v>
      </c>
      <c r="AT16" s="43" t="s">
        <v>124</v>
      </c>
      <c r="AU16" s="43">
        <v>0.21357910738108901</v>
      </c>
    </row>
    <row r="17" spans="1:47" s="3" customFormat="1">
      <c r="A17" s="3" t="s">
        <v>575</v>
      </c>
      <c r="B17" s="3" t="s">
        <v>157</v>
      </c>
      <c r="C17" s="3" t="s">
        <v>624</v>
      </c>
      <c r="D17" s="43">
        <v>0.47490890463310198</v>
      </c>
      <c r="E17" s="43" t="s">
        <v>576</v>
      </c>
      <c r="F17" s="43">
        <v>248.10320292209499</v>
      </c>
      <c r="G17" s="43" t="s">
        <v>577</v>
      </c>
      <c r="H17" s="43">
        <v>15.1950401095696</v>
      </c>
      <c r="I17" s="43" t="s">
        <v>324</v>
      </c>
      <c r="J17" s="43" t="s">
        <v>420</v>
      </c>
      <c r="K17" s="43">
        <v>265.82274176709097</v>
      </c>
      <c r="L17" s="43">
        <v>82938.185836096207</v>
      </c>
      <c r="M17" s="43">
        <v>933.99509029144895</v>
      </c>
      <c r="N17" s="43" t="s">
        <v>463</v>
      </c>
      <c r="O17" s="43">
        <v>703.24438113144595</v>
      </c>
      <c r="P17" s="43">
        <v>577224.43810280203</v>
      </c>
      <c r="Q17" s="43" t="s">
        <v>55</v>
      </c>
      <c r="R17" s="43">
        <v>0.192795137419526</v>
      </c>
      <c r="S17" s="43">
        <v>0.71002029652292498</v>
      </c>
      <c r="T17" s="43" t="s">
        <v>102</v>
      </c>
      <c r="U17" s="43" t="s">
        <v>394</v>
      </c>
      <c r="V17" s="43">
        <v>108.6112280112</v>
      </c>
      <c r="W17" s="43" t="s">
        <v>79</v>
      </c>
      <c r="X17" s="43" t="s">
        <v>148</v>
      </c>
      <c r="Y17" s="43" t="s">
        <v>89</v>
      </c>
      <c r="Z17" s="43">
        <v>12.0058348263043</v>
      </c>
      <c r="AA17" s="43">
        <v>12.385856834529401</v>
      </c>
      <c r="AB17" s="43">
        <v>4320.9436236217498</v>
      </c>
      <c r="AC17" s="43" t="s">
        <v>383</v>
      </c>
      <c r="AD17" s="43">
        <v>20.695313136319101</v>
      </c>
      <c r="AE17" s="43">
        <v>0.22603218266080999</v>
      </c>
      <c r="AF17" s="43">
        <v>4.8007898034264498</v>
      </c>
      <c r="AG17" s="43">
        <v>0.27778209882982602</v>
      </c>
      <c r="AH17" s="43" t="s">
        <v>179</v>
      </c>
      <c r="AI17" s="43" t="s">
        <v>104</v>
      </c>
      <c r="AJ17" s="43" t="s">
        <v>130</v>
      </c>
      <c r="AK17" s="43" t="s">
        <v>117</v>
      </c>
      <c r="AL17" s="43" t="s">
        <v>578</v>
      </c>
      <c r="AM17" s="43">
        <v>1.0448798276811E-2</v>
      </c>
      <c r="AN17" s="43">
        <v>63.909038506070303</v>
      </c>
      <c r="AO17" s="43">
        <v>3.0640406624724999E-2</v>
      </c>
      <c r="AP17" s="43">
        <v>14.4593531331927</v>
      </c>
      <c r="AQ17" s="43">
        <v>15.1912036209775</v>
      </c>
      <c r="AR17" s="43">
        <v>14.4669161914317</v>
      </c>
      <c r="AS17" s="43">
        <v>2.7266570947119999E-3</v>
      </c>
      <c r="AT17" s="43" t="s">
        <v>115</v>
      </c>
      <c r="AU17" s="43" t="s">
        <v>115</v>
      </c>
    </row>
    <row r="18" spans="1:47" s="3" customFormat="1">
      <c r="A18" s="3" t="s">
        <v>579</v>
      </c>
      <c r="B18" s="3" t="s">
        <v>157</v>
      </c>
      <c r="C18" s="3" t="s">
        <v>624</v>
      </c>
      <c r="D18" s="43" t="s">
        <v>427</v>
      </c>
      <c r="E18" s="43" t="s">
        <v>580</v>
      </c>
      <c r="F18" s="43">
        <v>216.74666671469899</v>
      </c>
      <c r="G18" s="43" t="s">
        <v>581</v>
      </c>
      <c r="H18" s="43">
        <v>10.894701228636301</v>
      </c>
      <c r="I18" s="43">
        <v>0.372786652902792</v>
      </c>
      <c r="J18" s="43" t="s">
        <v>582</v>
      </c>
      <c r="K18" s="43">
        <v>320.209853922457</v>
      </c>
      <c r="L18" s="43">
        <v>98415.719688306694</v>
      </c>
      <c r="M18" s="43">
        <v>949.21517657446702</v>
      </c>
      <c r="N18" s="43">
        <v>1.7045161355114</v>
      </c>
      <c r="O18" s="43">
        <v>354.54847218161098</v>
      </c>
      <c r="P18" s="43">
        <v>561008.80124801805</v>
      </c>
      <c r="Q18" s="43" t="s">
        <v>399</v>
      </c>
      <c r="R18" s="43">
        <v>0.14994837219065299</v>
      </c>
      <c r="S18" s="43">
        <v>1.03472333199441</v>
      </c>
      <c r="T18" s="43" t="s">
        <v>309</v>
      </c>
      <c r="U18" s="43" t="s">
        <v>218</v>
      </c>
      <c r="V18" s="43">
        <v>118.453801415404</v>
      </c>
      <c r="W18" s="43" t="s">
        <v>322</v>
      </c>
      <c r="X18" s="43" t="s">
        <v>60</v>
      </c>
      <c r="Y18" s="43" t="s">
        <v>334</v>
      </c>
      <c r="Z18" s="43">
        <v>12.266150517666601</v>
      </c>
      <c r="AA18" s="43">
        <v>10.8844471870762</v>
      </c>
      <c r="AB18" s="43">
        <v>4548.1413941503297</v>
      </c>
      <c r="AC18" s="43" t="s">
        <v>464</v>
      </c>
      <c r="AD18" s="43">
        <v>19.0485119327383</v>
      </c>
      <c r="AE18" s="43">
        <v>0.31778405749936001</v>
      </c>
      <c r="AF18" s="43">
        <v>3.27859651897775</v>
      </c>
      <c r="AG18" s="43">
        <v>0.68752090347612105</v>
      </c>
      <c r="AH18" s="43" t="s">
        <v>108</v>
      </c>
      <c r="AI18" s="43" t="s">
        <v>68</v>
      </c>
      <c r="AJ18" s="43" t="s">
        <v>61</v>
      </c>
      <c r="AK18" s="43" t="s">
        <v>113</v>
      </c>
      <c r="AL18" s="43" t="s">
        <v>583</v>
      </c>
      <c r="AM18" s="43" t="s">
        <v>145</v>
      </c>
      <c r="AN18" s="43">
        <v>70.145159242014799</v>
      </c>
      <c r="AO18" s="43">
        <v>2.7703247577304E-2</v>
      </c>
      <c r="AP18" s="43">
        <v>9.9855295672821196</v>
      </c>
      <c r="AQ18" s="43">
        <v>8.7888533183544801</v>
      </c>
      <c r="AR18" s="43">
        <v>9.9597359726675698</v>
      </c>
      <c r="AS18" s="43" t="s">
        <v>233</v>
      </c>
      <c r="AT18" s="43" t="s">
        <v>181</v>
      </c>
      <c r="AU18" s="43" t="s">
        <v>234</v>
      </c>
    </row>
    <row r="19" spans="1:47" s="3" customFormat="1">
      <c r="A19" s="3" t="s">
        <v>579</v>
      </c>
      <c r="B19" s="3" t="s">
        <v>157</v>
      </c>
      <c r="C19" s="3" t="s">
        <v>624</v>
      </c>
      <c r="D19" s="43">
        <v>0.77431459128178204</v>
      </c>
      <c r="E19" s="43" t="s">
        <v>584</v>
      </c>
      <c r="F19" s="43">
        <v>218.69635687154599</v>
      </c>
      <c r="G19" s="43" t="s">
        <v>585</v>
      </c>
      <c r="H19" s="43">
        <v>18.250853074104501</v>
      </c>
      <c r="I19" s="43" t="s">
        <v>252</v>
      </c>
      <c r="J19" s="43" t="s">
        <v>96</v>
      </c>
      <c r="K19" s="43">
        <v>311.11518526639497</v>
      </c>
      <c r="L19" s="43">
        <v>92617.199421239697</v>
      </c>
      <c r="M19" s="43">
        <v>886.11676446420802</v>
      </c>
      <c r="N19" s="43">
        <v>1.3922886383830599</v>
      </c>
      <c r="O19" s="43">
        <v>1457.5491342334701</v>
      </c>
      <c r="P19" s="43">
        <v>566031.30409297103</v>
      </c>
      <c r="Q19" s="43">
        <v>0.18977979868956299</v>
      </c>
      <c r="R19" s="43">
        <v>0.16146111916457201</v>
      </c>
      <c r="S19" s="43">
        <v>1.2785743460742001</v>
      </c>
      <c r="T19" s="43" t="s">
        <v>319</v>
      </c>
      <c r="U19" s="43" t="s">
        <v>421</v>
      </c>
      <c r="V19" s="43">
        <v>118.724948774035</v>
      </c>
      <c r="W19" s="43" t="s">
        <v>189</v>
      </c>
      <c r="X19" s="43" t="s">
        <v>148</v>
      </c>
      <c r="Y19" s="43" t="s">
        <v>112</v>
      </c>
      <c r="Z19" s="43">
        <v>11.181345873506199</v>
      </c>
      <c r="AA19" s="43">
        <v>10.217313157389301</v>
      </c>
      <c r="AB19" s="43">
        <v>4611.0735405556998</v>
      </c>
      <c r="AC19" s="43" t="s">
        <v>408</v>
      </c>
      <c r="AD19" s="43">
        <v>18.793454200614601</v>
      </c>
      <c r="AE19" s="43">
        <v>0.29867677489026101</v>
      </c>
      <c r="AF19" s="43">
        <v>3.8552266418227901</v>
      </c>
      <c r="AG19" s="43">
        <v>0.26246839274579398</v>
      </c>
      <c r="AH19" s="43" t="s">
        <v>180</v>
      </c>
      <c r="AI19" s="43">
        <v>2.8079267563684999E-2</v>
      </c>
      <c r="AJ19" s="43" t="s">
        <v>130</v>
      </c>
      <c r="AK19" s="43" t="s">
        <v>117</v>
      </c>
      <c r="AL19" s="43" t="s">
        <v>586</v>
      </c>
      <c r="AM19" s="43" t="s">
        <v>147</v>
      </c>
      <c r="AN19" s="43">
        <v>74.124494786958394</v>
      </c>
      <c r="AO19" s="43">
        <v>1.2111189598998999E-2</v>
      </c>
      <c r="AP19" s="43">
        <v>8.1940855652157207</v>
      </c>
      <c r="AQ19" s="43">
        <v>8.7600230460695006</v>
      </c>
      <c r="AR19" s="43">
        <v>8.6482152077442809</v>
      </c>
      <c r="AS19" s="43">
        <v>1.7001144361100001E-3</v>
      </c>
      <c r="AT19" s="43" t="s">
        <v>115</v>
      </c>
      <c r="AU19" s="43" t="s">
        <v>115</v>
      </c>
    </row>
    <row r="20" spans="1:47" s="3" customFormat="1">
      <c r="A20" s="3" t="s">
        <v>587</v>
      </c>
      <c r="B20" s="3" t="s">
        <v>157</v>
      </c>
      <c r="C20" s="3" t="s">
        <v>624</v>
      </c>
      <c r="D20" s="43" t="s">
        <v>142</v>
      </c>
      <c r="E20" s="43" t="s">
        <v>588</v>
      </c>
      <c r="F20" s="43">
        <v>234.53411594793499</v>
      </c>
      <c r="G20" s="43" t="s">
        <v>589</v>
      </c>
      <c r="H20" s="43">
        <v>17.936353998082101</v>
      </c>
      <c r="I20" s="43" t="s">
        <v>387</v>
      </c>
      <c r="J20" s="43" t="s">
        <v>366</v>
      </c>
      <c r="K20" s="43">
        <v>302.32270865046598</v>
      </c>
      <c r="L20" s="43">
        <v>90235.379214691799</v>
      </c>
      <c r="M20" s="43">
        <v>1073.6523202461401</v>
      </c>
      <c r="N20" s="43" t="s">
        <v>413</v>
      </c>
      <c r="O20" s="43">
        <v>1830.76716092931</v>
      </c>
      <c r="P20" s="43">
        <v>568105.46242615604</v>
      </c>
      <c r="Q20" s="43">
        <v>0.21866950648369901</v>
      </c>
      <c r="R20" s="43">
        <v>0.15187595836475601</v>
      </c>
      <c r="S20" s="43">
        <v>1.11789493898548</v>
      </c>
      <c r="T20" s="43" t="s">
        <v>110</v>
      </c>
      <c r="U20" s="43" t="s">
        <v>220</v>
      </c>
      <c r="V20" s="43">
        <v>97.4146568128957</v>
      </c>
      <c r="W20" s="43" t="s">
        <v>251</v>
      </c>
      <c r="X20" s="43">
        <v>1.7481235049940001E-2</v>
      </c>
      <c r="Y20" s="43" t="s">
        <v>112</v>
      </c>
      <c r="Z20" s="43">
        <v>10.0673568875703</v>
      </c>
      <c r="AA20" s="43">
        <v>9.8365330210964501</v>
      </c>
      <c r="AB20" s="43">
        <v>4464.7209182561601</v>
      </c>
      <c r="AC20" s="43" t="s">
        <v>341</v>
      </c>
      <c r="AD20" s="43">
        <v>20.604204757541101</v>
      </c>
      <c r="AE20" s="43">
        <v>0.214511047812636</v>
      </c>
      <c r="AF20" s="43">
        <v>1.0130153602271399</v>
      </c>
      <c r="AG20" s="43" t="s">
        <v>252</v>
      </c>
      <c r="AH20" s="43" t="s">
        <v>239</v>
      </c>
      <c r="AI20" s="43" t="s">
        <v>104</v>
      </c>
      <c r="AJ20" s="43" t="s">
        <v>130</v>
      </c>
      <c r="AK20" s="43" t="s">
        <v>148</v>
      </c>
      <c r="AL20" s="43" t="s">
        <v>590</v>
      </c>
      <c r="AM20" s="43" t="s">
        <v>147</v>
      </c>
      <c r="AN20" s="43">
        <v>73.626425073620794</v>
      </c>
      <c r="AO20" s="43" t="s">
        <v>116</v>
      </c>
      <c r="AP20" s="43">
        <v>4.1037394410461498</v>
      </c>
      <c r="AQ20" s="43">
        <v>4.2837997944158097</v>
      </c>
      <c r="AR20" s="43">
        <v>4.3778164791215897</v>
      </c>
      <c r="AS20" s="43">
        <v>9.1728927289999997E-4</v>
      </c>
      <c r="AT20" s="43" t="s">
        <v>115</v>
      </c>
      <c r="AU20" s="43" t="s">
        <v>115</v>
      </c>
    </row>
    <row r="21" spans="1:47" s="3" customFormat="1">
      <c r="A21" s="3" t="s">
        <v>591</v>
      </c>
      <c r="B21" s="3" t="s">
        <v>157</v>
      </c>
      <c r="C21" s="3" t="s">
        <v>624</v>
      </c>
      <c r="D21" s="43" t="s">
        <v>343</v>
      </c>
      <c r="E21" s="43" t="s">
        <v>592</v>
      </c>
      <c r="F21" s="43">
        <v>221.46380285684799</v>
      </c>
      <c r="G21" s="43" t="s">
        <v>593</v>
      </c>
      <c r="H21" s="43">
        <v>17.221472008671899</v>
      </c>
      <c r="I21" s="43" t="s">
        <v>63</v>
      </c>
      <c r="J21" s="43" t="s">
        <v>594</v>
      </c>
      <c r="K21" s="43">
        <v>885.31640458373295</v>
      </c>
      <c r="L21" s="43">
        <v>102361.403051102</v>
      </c>
      <c r="M21" s="43">
        <v>500.22527935618598</v>
      </c>
      <c r="N21" s="43" t="s">
        <v>595</v>
      </c>
      <c r="O21" s="43">
        <v>34.811167622725101</v>
      </c>
      <c r="P21" s="43">
        <v>557932.34163254302</v>
      </c>
      <c r="Q21" s="43">
        <v>0.141094431784408</v>
      </c>
      <c r="R21" s="43" t="s">
        <v>310</v>
      </c>
      <c r="S21" s="43">
        <v>1.0248166373120899</v>
      </c>
      <c r="T21" s="43" t="s">
        <v>325</v>
      </c>
      <c r="U21" s="43" t="s">
        <v>92</v>
      </c>
      <c r="V21" s="43">
        <v>104.305628868295</v>
      </c>
      <c r="W21" s="43" t="s">
        <v>47</v>
      </c>
      <c r="X21" s="43" t="s">
        <v>117</v>
      </c>
      <c r="Y21" s="43" t="s">
        <v>315</v>
      </c>
      <c r="Z21" s="43">
        <v>1.1112324383291701</v>
      </c>
      <c r="AA21" s="43">
        <v>0.79689522521064204</v>
      </c>
      <c r="AB21" s="43">
        <v>3518.1208342824898</v>
      </c>
      <c r="AC21" s="43" t="s">
        <v>75</v>
      </c>
      <c r="AD21" s="43">
        <v>11.241962478284499</v>
      </c>
      <c r="AE21" s="43">
        <v>0.31557698393870598</v>
      </c>
      <c r="AF21" s="43" t="s">
        <v>65</v>
      </c>
      <c r="AG21" s="43">
        <v>0.13597435716487999</v>
      </c>
      <c r="AH21" s="43" t="s">
        <v>154</v>
      </c>
      <c r="AI21" s="43" t="s">
        <v>104</v>
      </c>
      <c r="AJ21" s="43" t="s">
        <v>181</v>
      </c>
      <c r="AK21" s="43">
        <v>1.256920338263E-2</v>
      </c>
      <c r="AL21" s="43">
        <v>6.5699960216451201</v>
      </c>
      <c r="AM21" s="43" t="s">
        <v>147</v>
      </c>
      <c r="AN21" s="43">
        <v>48.2739947172835</v>
      </c>
      <c r="AO21" s="43" t="s">
        <v>116</v>
      </c>
      <c r="AP21" s="43">
        <v>0.14748200142863899</v>
      </c>
      <c r="AQ21" s="43">
        <v>0.24410829651020299</v>
      </c>
      <c r="AR21" s="43">
        <v>0.14611465796252199</v>
      </c>
      <c r="AS21" s="43">
        <v>1.119510948546E-3</v>
      </c>
      <c r="AT21" s="43" t="s">
        <v>115</v>
      </c>
      <c r="AU21" s="43" t="s">
        <v>115</v>
      </c>
    </row>
    <row r="22" spans="1:47" s="3" customFormat="1">
      <c r="A22" s="3" t="s">
        <v>596</v>
      </c>
      <c r="B22" s="3" t="s">
        <v>157</v>
      </c>
      <c r="C22" s="3" t="s">
        <v>624</v>
      </c>
      <c r="D22" s="43" t="s">
        <v>149</v>
      </c>
      <c r="E22" s="43" t="s">
        <v>410</v>
      </c>
      <c r="F22" s="43">
        <v>228.73297056251999</v>
      </c>
      <c r="G22" s="43" t="s">
        <v>597</v>
      </c>
      <c r="H22" s="43">
        <v>17.415894711245802</v>
      </c>
      <c r="I22" s="43" t="s">
        <v>89</v>
      </c>
      <c r="J22" s="43">
        <v>1.0711004966768101</v>
      </c>
      <c r="K22" s="43">
        <v>324.34085351301798</v>
      </c>
      <c r="L22" s="43">
        <v>95580.295327796499</v>
      </c>
      <c r="M22" s="43">
        <v>984.58990922883004</v>
      </c>
      <c r="N22" s="43" t="s">
        <v>403</v>
      </c>
      <c r="O22" s="43">
        <v>220.034747362085</v>
      </c>
      <c r="P22" s="43">
        <v>564474.52771542605</v>
      </c>
      <c r="Q22" s="43">
        <v>0.19212832920411599</v>
      </c>
      <c r="R22" s="43">
        <v>8.7673250716197998E-2</v>
      </c>
      <c r="S22" s="43" t="s">
        <v>389</v>
      </c>
      <c r="T22" s="43" t="s">
        <v>72</v>
      </c>
      <c r="U22" s="43" t="s">
        <v>335</v>
      </c>
      <c r="V22" s="43">
        <v>104.495020622959</v>
      </c>
      <c r="W22" s="43" t="s">
        <v>235</v>
      </c>
      <c r="X22" s="43">
        <v>1.6729836817546001E-2</v>
      </c>
      <c r="Y22" s="43" t="s">
        <v>50</v>
      </c>
      <c r="Z22" s="43">
        <v>7.9621824294752201</v>
      </c>
      <c r="AA22" s="43">
        <v>7.91689673214763</v>
      </c>
      <c r="AB22" s="43">
        <v>4106.4846402436397</v>
      </c>
      <c r="AC22" s="43" t="s">
        <v>440</v>
      </c>
      <c r="AD22" s="43">
        <v>12.716661944759201</v>
      </c>
      <c r="AE22" s="43">
        <v>0.29991299650021203</v>
      </c>
      <c r="AF22" s="43">
        <v>1.9265189242443701</v>
      </c>
      <c r="AG22" s="43">
        <v>0.19891666329875199</v>
      </c>
      <c r="AH22" s="43" t="s">
        <v>57</v>
      </c>
      <c r="AI22" s="43" t="s">
        <v>148</v>
      </c>
      <c r="AJ22" s="43" t="s">
        <v>181</v>
      </c>
      <c r="AK22" s="43" t="s">
        <v>61</v>
      </c>
      <c r="AL22" s="43" t="s">
        <v>598</v>
      </c>
      <c r="AM22" s="43" t="s">
        <v>147</v>
      </c>
      <c r="AN22" s="43">
        <v>74.211430721902204</v>
      </c>
      <c r="AO22" s="43">
        <v>1.4684867724308E-2</v>
      </c>
      <c r="AP22" s="43">
        <v>9.1269617544607904</v>
      </c>
      <c r="AQ22" s="43">
        <v>9.8567787571833101</v>
      </c>
      <c r="AR22" s="43">
        <v>8.7166877565425995</v>
      </c>
      <c r="AS22" s="43">
        <v>1.143100369331E-3</v>
      </c>
      <c r="AT22" s="43" t="s">
        <v>115</v>
      </c>
      <c r="AU22" s="43" t="s">
        <v>115</v>
      </c>
    </row>
    <row r="23" spans="1:47" s="3" customFormat="1">
      <c r="A23" s="3" t="s">
        <v>599</v>
      </c>
      <c r="B23" s="3" t="s">
        <v>157</v>
      </c>
      <c r="C23" s="3" t="s">
        <v>624</v>
      </c>
      <c r="D23" s="43" t="s">
        <v>562</v>
      </c>
      <c r="E23" s="43" t="s">
        <v>313</v>
      </c>
      <c r="F23" s="43">
        <v>253.694806282152</v>
      </c>
      <c r="G23" s="43" t="s">
        <v>600</v>
      </c>
      <c r="H23" s="43">
        <v>16.708609535973899</v>
      </c>
      <c r="I23" s="43" t="s">
        <v>86</v>
      </c>
      <c r="J23" s="43" t="s">
        <v>601</v>
      </c>
      <c r="K23" s="43">
        <v>539.741270465806</v>
      </c>
      <c r="L23" s="43">
        <v>98505.006065921101</v>
      </c>
      <c r="M23" s="43">
        <v>703.18406452771899</v>
      </c>
      <c r="N23" s="43" t="s">
        <v>425</v>
      </c>
      <c r="O23" s="43">
        <v>305.45222913134103</v>
      </c>
      <c r="P23" s="43">
        <v>561351.45548686502</v>
      </c>
      <c r="Q23" s="43" t="s">
        <v>93</v>
      </c>
      <c r="R23" s="43" t="s">
        <v>127</v>
      </c>
      <c r="S23" s="43">
        <v>0.99220178247929203</v>
      </c>
      <c r="T23" s="43" t="s">
        <v>276</v>
      </c>
      <c r="U23" s="43" t="s">
        <v>400</v>
      </c>
      <c r="V23" s="43">
        <v>106.23816125853</v>
      </c>
      <c r="W23" s="43" t="s">
        <v>561</v>
      </c>
      <c r="X23" s="43" t="s">
        <v>62</v>
      </c>
      <c r="Y23" s="43" t="s">
        <v>179</v>
      </c>
      <c r="Z23" s="43">
        <v>2.5493800865623699</v>
      </c>
      <c r="AA23" s="43">
        <v>1.9022110796515399</v>
      </c>
      <c r="AB23" s="43">
        <v>4092.66812159455</v>
      </c>
      <c r="AC23" s="43" t="s">
        <v>398</v>
      </c>
      <c r="AD23" s="43">
        <v>11.3875227207247</v>
      </c>
      <c r="AE23" s="43">
        <v>0.30705569093218898</v>
      </c>
      <c r="AF23" s="43">
        <v>0.17282548879072901</v>
      </c>
      <c r="AG23" s="43" t="s">
        <v>231</v>
      </c>
      <c r="AH23" s="43" t="s">
        <v>340</v>
      </c>
      <c r="AI23" s="43" t="s">
        <v>113</v>
      </c>
      <c r="AJ23" s="43" t="s">
        <v>123</v>
      </c>
      <c r="AK23" s="43" t="s">
        <v>98</v>
      </c>
      <c r="AL23" s="43" t="s">
        <v>602</v>
      </c>
      <c r="AM23" s="43" t="s">
        <v>84</v>
      </c>
      <c r="AN23" s="43">
        <v>77.491437694582103</v>
      </c>
      <c r="AO23" s="43" t="s">
        <v>115</v>
      </c>
      <c r="AP23" s="43">
        <v>0.947097404679063</v>
      </c>
      <c r="AQ23" s="43">
        <v>0.84267287798364299</v>
      </c>
      <c r="AR23" s="43">
        <v>0.81498372306612898</v>
      </c>
      <c r="AS23" s="43" t="s">
        <v>233</v>
      </c>
      <c r="AT23" s="43" t="s">
        <v>234</v>
      </c>
      <c r="AU23" s="43" t="s">
        <v>234</v>
      </c>
    </row>
    <row r="24" spans="1:47" s="3" customFormat="1">
      <c r="A24" s="3" t="s">
        <v>603</v>
      </c>
      <c r="B24" s="3" t="s">
        <v>157</v>
      </c>
      <c r="C24" s="3" t="s">
        <v>624</v>
      </c>
      <c r="D24" s="43" t="s">
        <v>76</v>
      </c>
      <c r="E24" s="43" t="s">
        <v>604</v>
      </c>
      <c r="F24" s="43">
        <v>209.08921559214201</v>
      </c>
      <c r="G24" s="43" t="s">
        <v>605</v>
      </c>
      <c r="H24" s="43">
        <v>18.3256786581859</v>
      </c>
      <c r="I24" s="43" t="s">
        <v>89</v>
      </c>
      <c r="J24" s="43" t="s">
        <v>423</v>
      </c>
      <c r="K24" s="43">
        <v>442.92120626723403</v>
      </c>
      <c r="L24" s="43">
        <v>103806.84333950499</v>
      </c>
      <c r="M24" s="43">
        <v>780.51659970742196</v>
      </c>
      <c r="N24" s="43" t="s">
        <v>70</v>
      </c>
      <c r="O24" s="43">
        <v>688.39563152953997</v>
      </c>
      <c r="P24" s="43">
        <v>555427.69509880501</v>
      </c>
      <c r="Q24" s="43">
        <v>0.168574242341098</v>
      </c>
      <c r="R24" s="43">
        <v>9.9197092850570004E-2</v>
      </c>
      <c r="S24" s="43">
        <v>1.12359858678561</v>
      </c>
      <c r="T24" s="43" t="s">
        <v>77</v>
      </c>
      <c r="U24" s="43" t="s">
        <v>241</v>
      </c>
      <c r="V24" s="43">
        <v>106.041356464999</v>
      </c>
      <c r="W24" s="43" t="s">
        <v>261</v>
      </c>
      <c r="X24" s="43" t="s">
        <v>61</v>
      </c>
      <c r="Y24" s="43" t="s">
        <v>254</v>
      </c>
      <c r="Z24" s="43">
        <v>3.3429691273024398</v>
      </c>
      <c r="AA24" s="43">
        <v>3.2378330342359898</v>
      </c>
      <c r="AB24" s="43">
        <v>4117.1829266062196</v>
      </c>
      <c r="AC24" s="43" t="s">
        <v>267</v>
      </c>
      <c r="AD24" s="43">
        <v>11.4032474570384</v>
      </c>
      <c r="AE24" s="43">
        <v>0.209704064573975</v>
      </c>
      <c r="AF24" s="43">
        <v>0.31425638507297199</v>
      </c>
      <c r="AG24" s="43" t="s">
        <v>153</v>
      </c>
      <c r="AH24" s="43" t="s">
        <v>385</v>
      </c>
      <c r="AI24" s="43" t="s">
        <v>148</v>
      </c>
      <c r="AJ24" s="43" t="s">
        <v>181</v>
      </c>
      <c r="AK24" s="43" t="s">
        <v>61</v>
      </c>
      <c r="AL24" s="43" t="s">
        <v>606</v>
      </c>
      <c r="AM24" s="43" t="s">
        <v>147</v>
      </c>
      <c r="AN24" s="43">
        <v>78.350703757324197</v>
      </c>
      <c r="AO24" s="43" t="s">
        <v>116</v>
      </c>
      <c r="AP24" s="43">
        <v>1.1356369886425099</v>
      </c>
      <c r="AQ24" s="43">
        <v>1.3949043885550501</v>
      </c>
      <c r="AR24" s="43">
        <v>1.12712417130912</v>
      </c>
      <c r="AS24" s="43" t="s">
        <v>233</v>
      </c>
      <c r="AT24" s="43" t="s">
        <v>115</v>
      </c>
      <c r="AU24" s="43" t="s">
        <v>115</v>
      </c>
    </row>
    <row r="25" spans="1:47" s="3" customFormat="1">
      <c r="A25" s="3" t="s">
        <v>607</v>
      </c>
      <c r="B25" s="3" t="s">
        <v>608</v>
      </c>
      <c r="C25" s="3" t="s">
        <v>624</v>
      </c>
      <c r="D25" s="43">
        <v>1651.0441843860201</v>
      </c>
      <c r="E25" s="43">
        <v>317.74035209394498</v>
      </c>
      <c r="F25" s="43">
        <v>6538.8154909002897</v>
      </c>
      <c r="G25" s="43">
        <v>2371.6497678409701</v>
      </c>
      <c r="H25" s="43">
        <v>17.6840913397169</v>
      </c>
      <c r="I25" s="43">
        <v>3.0589797894150301</v>
      </c>
      <c r="J25" s="43" t="s">
        <v>609</v>
      </c>
      <c r="K25" s="43">
        <v>189.928215862733</v>
      </c>
      <c r="L25" s="43">
        <v>106219.653001642</v>
      </c>
      <c r="M25" s="43">
        <v>734.53805764813501</v>
      </c>
      <c r="N25" s="43">
        <v>26.6151717251783</v>
      </c>
      <c r="O25" s="43">
        <v>5215.3874416543504</v>
      </c>
      <c r="P25" s="43">
        <v>536263.76983430795</v>
      </c>
      <c r="Q25" s="43">
        <v>0.52575614078439004</v>
      </c>
      <c r="R25" s="43">
        <v>0.43370922415150898</v>
      </c>
      <c r="S25" s="43">
        <v>0.91098045912038605</v>
      </c>
      <c r="T25" s="43" t="s">
        <v>135</v>
      </c>
      <c r="U25" s="43" t="s">
        <v>119</v>
      </c>
      <c r="V25" s="43">
        <v>95.280900053345206</v>
      </c>
      <c r="W25" s="43" t="s">
        <v>78</v>
      </c>
      <c r="X25" s="43">
        <v>1.9760935237824E-2</v>
      </c>
      <c r="Y25" s="43" t="s">
        <v>275</v>
      </c>
      <c r="Z25" s="43">
        <v>47.447474267650698</v>
      </c>
      <c r="AA25" s="43">
        <v>45.223810205980499</v>
      </c>
      <c r="AB25" s="43">
        <v>2609.80217102503</v>
      </c>
      <c r="AC25" s="43">
        <v>44.990603835759899</v>
      </c>
      <c r="AD25" s="43">
        <v>21.808743959648599</v>
      </c>
      <c r="AE25" s="43">
        <v>0.383981274466414</v>
      </c>
      <c r="AF25" s="43">
        <v>5.7868660742555003</v>
      </c>
      <c r="AG25" s="43">
        <v>1.1266512501808399</v>
      </c>
      <c r="AH25" s="43" t="s">
        <v>229</v>
      </c>
      <c r="AI25" s="43" t="s">
        <v>61</v>
      </c>
      <c r="AJ25" s="43" t="s">
        <v>181</v>
      </c>
      <c r="AK25" s="43" t="s">
        <v>181</v>
      </c>
      <c r="AL25" s="43" t="s">
        <v>138</v>
      </c>
      <c r="AM25" s="43">
        <v>2.1733762637705E-2</v>
      </c>
      <c r="AN25" s="43">
        <v>38.213082278881302</v>
      </c>
      <c r="AO25" s="43">
        <v>3.9574606735971997E-2</v>
      </c>
      <c r="AP25" s="43">
        <v>15.256923774515201</v>
      </c>
      <c r="AQ25" s="43">
        <v>15.638614059249999</v>
      </c>
      <c r="AR25" s="43">
        <v>16.259574574740501</v>
      </c>
      <c r="AS25" s="43">
        <v>5.9039126902059999E-3</v>
      </c>
      <c r="AT25" s="43">
        <v>2.1136149573290001E-3</v>
      </c>
      <c r="AU25" s="43" t="s">
        <v>233</v>
      </c>
    </row>
    <row r="26" spans="1:47" s="3" customFormat="1">
      <c r="A26" s="3" t="s">
        <v>610</v>
      </c>
      <c r="B26" s="3" t="s">
        <v>608</v>
      </c>
      <c r="C26" s="3" t="s">
        <v>624</v>
      </c>
      <c r="D26" s="43" t="s">
        <v>131</v>
      </c>
      <c r="E26" s="43" t="s">
        <v>611</v>
      </c>
      <c r="F26" s="43">
        <v>241.67868150851299</v>
      </c>
      <c r="G26" s="43" t="s">
        <v>612</v>
      </c>
      <c r="H26" s="43">
        <v>25.643198395046401</v>
      </c>
      <c r="I26" s="43" t="s">
        <v>288</v>
      </c>
      <c r="J26" s="43" t="s">
        <v>613</v>
      </c>
      <c r="K26" s="43">
        <v>85.782591607572996</v>
      </c>
      <c r="L26" s="43">
        <v>106314.09324253</v>
      </c>
      <c r="M26" s="43">
        <v>683.98538045569501</v>
      </c>
      <c r="N26" s="43" t="s">
        <v>614</v>
      </c>
      <c r="O26" s="43">
        <v>1720.25294415957</v>
      </c>
      <c r="P26" s="43">
        <v>553564.730917115</v>
      </c>
      <c r="Q26" s="43">
        <v>0.33865706697314601</v>
      </c>
      <c r="R26" s="43">
        <v>0.20176638701661001</v>
      </c>
      <c r="S26" s="43">
        <v>1.2910218704891701</v>
      </c>
      <c r="T26" s="43" t="s">
        <v>337</v>
      </c>
      <c r="U26" s="43" t="s">
        <v>242</v>
      </c>
      <c r="V26" s="43">
        <v>79.273167652972106</v>
      </c>
      <c r="W26" s="43" t="s">
        <v>336</v>
      </c>
      <c r="X26" s="43" t="s">
        <v>104</v>
      </c>
      <c r="Y26" s="43" t="s">
        <v>58</v>
      </c>
      <c r="Z26" s="43">
        <v>14.008534298641299</v>
      </c>
      <c r="AA26" s="43">
        <v>12.6200106543389</v>
      </c>
      <c r="AB26" s="43">
        <v>2477.8829536083299</v>
      </c>
      <c r="AC26" s="43">
        <v>122.793843728933</v>
      </c>
      <c r="AD26" s="43">
        <v>9.8211712235046509</v>
      </c>
      <c r="AE26" s="43">
        <v>0.27484629369673802</v>
      </c>
      <c r="AF26" s="43">
        <v>0.60670487774545501</v>
      </c>
      <c r="AG26" s="43">
        <v>0.177591387036765</v>
      </c>
      <c r="AH26" s="43" t="s">
        <v>91</v>
      </c>
      <c r="AI26" s="43" t="s">
        <v>181</v>
      </c>
      <c r="AJ26" s="43" t="s">
        <v>181</v>
      </c>
      <c r="AK26" s="43" t="s">
        <v>130</v>
      </c>
      <c r="AL26" s="43" t="s">
        <v>217</v>
      </c>
      <c r="AM26" s="43" t="s">
        <v>234</v>
      </c>
      <c r="AN26" s="43">
        <v>23.0468177693919</v>
      </c>
      <c r="AO26" s="43">
        <v>1.446821245817E-3</v>
      </c>
      <c r="AP26" s="43">
        <v>1.6258564283416801</v>
      </c>
      <c r="AQ26" s="43">
        <v>1.8825081742440399</v>
      </c>
      <c r="AR26" s="43">
        <v>1.9843400067817401</v>
      </c>
      <c r="AS26" s="43">
        <v>2.0681997556040001E-3</v>
      </c>
      <c r="AT26" s="43" t="s">
        <v>233</v>
      </c>
      <c r="AU26" s="43" t="s">
        <v>233</v>
      </c>
    </row>
    <row r="27" spans="1:47" s="3" customFormat="1">
      <c r="A27" s="3" t="s">
        <v>615</v>
      </c>
      <c r="B27" s="3" t="s">
        <v>608</v>
      </c>
      <c r="C27" s="3" t="s">
        <v>624</v>
      </c>
      <c r="D27" s="43" t="s">
        <v>309</v>
      </c>
      <c r="E27" s="43" t="s">
        <v>469</v>
      </c>
      <c r="F27" s="43">
        <v>169.28372520207299</v>
      </c>
      <c r="G27" s="43" t="s">
        <v>616</v>
      </c>
      <c r="H27" s="43">
        <v>30.8446787419667</v>
      </c>
      <c r="I27" s="43" t="s">
        <v>69</v>
      </c>
      <c r="J27" s="43" t="s">
        <v>472</v>
      </c>
      <c r="K27" s="43">
        <v>82.718122745448696</v>
      </c>
      <c r="L27" s="43">
        <v>122048.616573425</v>
      </c>
      <c r="M27" s="43">
        <v>726.35518195927705</v>
      </c>
      <c r="N27" s="43" t="s">
        <v>617</v>
      </c>
      <c r="O27" s="43">
        <v>1998.9776049694301</v>
      </c>
      <c r="P27" s="43">
        <v>536858.948429293</v>
      </c>
      <c r="Q27" s="43">
        <v>0.29153002553600299</v>
      </c>
      <c r="R27" s="43">
        <v>0.111616703724563</v>
      </c>
      <c r="S27" s="43">
        <v>1.52409688589601</v>
      </c>
      <c r="T27" s="43" t="s">
        <v>228</v>
      </c>
      <c r="U27" s="43" t="s">
        <v>119</v>
      </c>
      <c r="V27" s="43">
        <v>67.242789869199697</v>
      </c>
      <c r="W27" s="43" t="s">
        <v>238</v>
      </c>
      <c r="X27" s="43" t="s">
        <v>73</v>
      </c>
      <c r="Y27" s="43" t="s">
        <v>227</v>
      </c>
      <c r="Z27" s="43">
        <v>13.391201039056901</v>
      </c>
      <c r="AA27" s="43">
        <v>11.3498909141687</v>
      </c>
      <c r="AB27" s="43">
        <v>2333.3480852600701</v>
      </c>
      <c r="AC27" s="43">
        <v>100.52649223688</v>
      </c>
      <c r="AD27" s="43">
        <v>9.8972524040463501</v>
      </c>
      <c r="AE27" s="43">
        <v>0.36577520109740003</v>
      </c>
      <c r="AF27" s="43">
        <v>0.48462165147053898</v>
      </c>
      <c r="AG27" s="43">
        <v>7.3646076553395001E-2</v>
      </c>
      <c r="AH27" s="43" t="s">
        <v>67</v>
      </c>
      <c r="AI27" s="43" t="s">
        <v>181</v>
      </c>
      <c r="AJ27" s="43" t="s">
        <v>130</v>
      </c>
      <c r="AK27" s="43" t="s">
        <v>114</v>
      </c>
      <c r="AL27" s="43" t="s">
        <v>446</v>
      </c>
      <c r="AM27" s="43">
        <v>6.1571128259944999E-2</v>
      </c>
      <c r="AN27" s="43">
        <v>14.6283231175021</v>
      </c>
      <c r="AO27" s="43" t="s">
        <v>233</v>
      </c>
      <c r="AP27" s="43">
        <v>0.85765239403535698</v>
      </c>
      <c r="AQ27" s="43">
        <v>0.94568297778917498</v>
      </c>
      <c r="AR27" s="43">
        <v>0.91763274253814897</v>
      </c>
      <c r="AS27" s="43">
        <v>6.4443734378200003E-4</v>
      </c>
      <c r="AT27" s="43" t="s">
        <v>233</v>
      </c>
      <c r="AU27" s="43" t="s">
        <v>233</v>
      </c>
    </row>
    <row r="28" spans="1:47" s="3" customFormat="1">
      <c r="A28" s="3" t="s">
        <v>618</v>
      </c>
      <c r="B28" s="3" t="s">
        <v>608</v>
      </c>
      <c r="C28" s="3" t="s">
        <v>624</v>
      </c>
      <c r="D28" s="43" t="s">
        <v>416</v>
      </c>
      <c r="E28" s="43" t="s">
        <v>473</v>
      </c>
      <c r="F28" s="43">
        <v>185.347915557134</v>
      </c>
      <c r="G28" s="43" t="s">
        <v>619</v>
      </c>
      <c r="H28" s="43">
        <v>31.494049615013999</v>
      </c>
      <c r="I28" s="43" t="s">
        <v>54</v>
      </c>
      <c r="J28" s="43">
        <v>9.0101366808702803</v>
      </c>
      <c r="K28" s="43">
        <v>111.286453930674</v>
      </c>
      <c r="L28" s="43">
        <v>123163.02767231299</v>
      </c>
      <c r="M28" s="43">
        <v>1070.0183305747701</v>
      </c>
      <c r="N28" s="43">
        <v>3.9519582904533501</v>
      </c>
      <c r="O28" s="43">
        <v>7250.51095293855</v>
      </c>
      <c r="P28" s="43">
        <v>529973.48911646102</v>
      </c>
      <c r="Q28" s="43">
        <v>0.29499045373974497</v>
      </c>
      <c r="R28" s="43">
        <v>0.13230499580365301</v>
      </c>
      <c r="S28" s="43">
        <v>0.99329542230407097</v>
      </c>
      <c r="T28" s="43" t="s">
        <v>388</v>
      </c>
      <c r="U28" s="43" t="s">
        <v>87</v>
      </c>
      <c r="V28" s="43">
        <v>67.797250207601095</v>
      </c>
      <c r="W28" s="43" t="s">
        <v>294</v>
      </c>
      <c r="X28" s="43" t="s">
        <v>98</v>
      </c>
      <c r="Y28" s="43" t="s">
        <v>49</v>
      </c>
      <c r="Z28" s="43">
        <v>32.711738695714203</v>
      </c>
      <c r="AA28" s="43">
        <v>30.493929957545099</v>
      </c>
      <c r="AB28" s="43">
        <v>2294.2350202693001</v>
      </c>
      <c r="AC28" s="43" t="s">
        <v>121</v>
      </c>
      <c r="AD28" s="43">
        <v>9.3412442446741206</v>
      </c>
      <c r="AE28" s="43">
        <v>0.15159284616979499</v>
      </c>
      <c r="AF28" s="43">
        <v>1.1732080821281901</v>
      </c>
      <c r="AG28" s="43">
        <v>0.119682181951473</v>
      </c>
      <c r="AH28" s="43" t="s">
        <v>91</v>
      </c>
      <c r="AI28" s="43" t="s">
        <v>181</v>
      </c>
      <c r="AJ28" s="43" t="s">
        <v>130</v>
      </c>
      <c r="AK28" s="43" t="s">
        <v>114</v>
      </c>
      <c r="AL28" s="43" t="s">
        <v>418</v>
      </c>
      <c r="AM28" s="43">
        <v>8.1239957625030002E-3</v>
      </c>
      <c r="AN28" s="43">
        <v>17.838363270295499</v>
      </c>
      <c r="AO28" s="43" t="s">
        <v>233</v>
      </c>
      <c r="AP28" s="43">
        <v>3.21457722281898</v>
      </c>
      <c r="AQ28" s="43">
        <v>3.81234691799138</v>
      </c>
      <c r="AR28" s="43">
        <v>3.8514838945684802</v>
      </c>
      <c r="AS28" s="43">
        <v>5.8091630407900005E-4</v>
      </c>
      <c r="AT28" s="43" t="s">
        <v>233</v>
      </c>
      <c r="AU28" s="43" t="s">
        <v>233</v>
      </c>
    </row>
    <row r="29" spans="1:47" s="3" customFormat="1">
      <c r="A29" s="3" t="s">
        <v>450</v>
      </c>
      <c r="B29" s="3" t="s">
        <v>157</v>
      </c>
      <c r="C29" s="3" t="s">
        <v>625</v>
      </c>
      <c r="D29" s="43">
        <v>1.06133909252651</v>
      </c>
      <c r="E29" s="43" t="s">
        <v>451</v>
      </c>
      <c r="F29" s="43">
        <v>322.74833665486</v>
      </c>
      <c r="G29" s="43" t="s">
        <v>452</v>
      </c>
      <c r="H29" s="43">
        <v>13.794480888411501</v>
      </c>
      <c r="I29" s="43" t="s">
        <v>327</v>
      </c>
      <c r="J29" s="43" t="s">
        <v>177</v>
      </c>
      <c r="K29" s="43">
        <v>7158.5161992192297</v>
      </c>
      <c r="L29" s="43">
        <v>100245.389872388</v>
      </c>
      <c r="M29" s="43">
        <v>161.048653221016</v>
      </c>
      <c r="N29" s="43" t="s">
        <v>431</v>
      </c>
      <c r="O29" s="43">
        <v>120.013204685681</v>
      </c>
      <c r="P29" s="43">
        <v>554279.85510678205</v>
      </c>
      <c r="Q29" s="43">
        <v>4.7056173029558099</v>
      </c>
      <c r="R29" s="43">
        <v>4.5346834895476098</v>
      </c>
      <c r="S29" s="43">
        <v>1.24994747111814</v>
      </c>
      <c r="T29" s="43" t="s">
        <v>223</v>
      </c>
      <c r="U29" s="43" t="s">
        <v>405</v>
      </c>
      <c r="V29" s="43">
        <v>85.626089997935907</v>
      </c>
      <c r="W29" s="43" t="s">
        <v>320</v>
      </c>
      <c r="X29" s="43" t="s">
        <v>52</v>
      </c>
      <c r="Y29" s="43">
        <v>0.128774905114003</v>
      </c>
      <c r="Z29" s="43">
        <v>5.98412699426523</v>
      </c>
      <c r="AA29" s="43">
        <v>6.2032435824866399</v>
      </c>
      <c r="AB29" s="43">
        <v>2762.3488952368398</v>
      </c>
      <c r="AC29" s="43" t="s">
        <v>445</v>
      </c>
      <c r="AD29" s="43">
        <v>0.635542859207469</v>
      </c>
      <c r="AE29" s="43">
        <v>0.50802260286331902</v>
      </c>
      <c r="AF29" s="43">
        <v>0.37918067309916198</v>
      </c>
      <c r="AG29" s="43">
        <v>0.63161791408701795</v>
      </c>
      <c r="AH29" s="43" t="s">
        <v>310</v>
      </c>
      <c r="AI29" s="43" t="s">
        <v>84</v>
      </c>
      <c r="AJ29" s="43" t="s">
        <v>117</v>
      </c>
      <c r="AK29" s="43" t="s">
        <v>117</v>
      </c>
      <c r="AL29" s="43" t="s">
        <v>415</v>
      </c>
      <c r="AM29" s="43">
        <v>3.1509909897015E-2</v>
      </c>
      <c r="AN29" s="43">
        <v>20.280022982701201</v>
      </c>
      <c r="AO29" s="43">
        <v>1.5818688294826001E-2</v>
      </c>
      <c r="AP29" s="43">
        <v>11.898894601654501</v>
      </c>
      <c r="AQ29" s="43">
        <v>12.635919678362001</v>
      </c>
      <c r="AR29" s="43">
        <v>13.129577947554401</v>
      </c>
      <c r="AS29" s="43">
        <v>0.11735672857028499</v>
      </c>
      <c r="AT29" s="43" t="s">
        <v>116</v>
      </c>
      <c r="AU29" s="43" t="s">
        <v>116</v>
      </c>
    </row>
    <row r="30" spans="1:47" s="3" customFormat="1">
      <c r="A30" s="3" t="s">
        <v>453</v>
      </c>
      <c r="B30" s="3" t="s">
        <v>157</v>
      </c>
      <c r="C30" s="3" t="s">
        <v>625</v>
      </c>
      <c r="D30" s="43">
        <v>31.241476865962898</v>
      </c>
      <c r="E30" s="43">
        <v>28.483878471223601</v>
      </c>
      <c r="F30" s="43">
        <v>323.72365211008503</v>
      </c>
      <c r="G30" s="43" t="s">
        <v>454</v>
      </c>
      <c r="H30" s="43">
        <v>13.402279282628999</v>
      </c>
      <c r="I30" s="43">
        <v>0.13075394199221399</v>
      </c>
      <c r="J30" s="43" t="s">
        <v>396</v>
      </c>
      <c r="K30" s="43">
        <v>8130.9194475263303</v>
      </c>
      <c r="L30" s="43">
        <v>105931.58860811499</v>
      </c>
      <c r="M30" s="43">
        <v>199.786764083061</v>
      </c>
      <c r="N30" s="43" t="s">
        <v>455</v>
      </c>
      <c r="O30" s="43">
        <v>168.62698870328001</v>
      </c>
      <c r="P30" s="43">
        <v>546738.61587624205</v>
      </c>
      <c r="Q30" s="43">
        <v>5.3570303645466</v>
      </c>
      <c r="R30" s="43">
        <v>5.2491857968974296</v>
      </c>
      <c r="S30" s="43">
        <v>0.99040527213624197</v>
      </c>
      <c r="T30" s="43">
        <v>0.59701896383872599</v>
      </c>
      <c r="U30" s="43" t="s">
        <v>448</v>
      </c>
      <c r="V30" s="43">
        <v>104.77632770645801</v>
      </c>
      <c r="W30" s="43" t="s">
        <v>384</v>
      </c>
      <c r="X30" s="43" t="s">
        <v>113</v>
      </c>
      <c r="Y30" s="43">
        <v>0.560009888635848</v>
      </c>
      <c r="Z30" s="43">
        <v>8.8712501950443805</v>
      </c>
      <c r="AA30" s="43">
        <v>9.0095302097818699</v>
      </c>
      <c r="AB30" s="43">
        <v>3119.41447791169</v>
      </c>
      <c r="AC30" s="43" t="s">
        <v>381</v>
      </c>
      <c r="AD30" s="43">
        <v>0.736436235585613</v>
      </c>
      <c r="AE30" s="43">
        <v>1.4145508148853501</v>
      </c>
      <c r="AF30" s="43">
        <v>0.87520892301656505</v>
      </c>
      <c r="AG30" s="43">
        <v>0.31795015227055001</v>
      </c>
      <c r="AH30" s="43" t="s">
        <v>310</v>
      </c>
      <c r="AI30" s="43" t="s">
        <v>84</v>
      </c>
      <c r="AJ30" s="43">
        <v>2.0753386247600002E-2</v>
      </c>
      <c r="AK30" s="43">
        <v>5.8587045357474998E-2</v>
      </c>
      <c r="AL30" s="43" t="s">
        <v>456</v>
      </c>
      <c r="AM30" s="43">
        <v>7.0592619880314997E-2</v>
      </c>
      <c r="AN30" s="43">
        <v>22.459995689752901</v>
      </c>
      <c r="AO30" s="43">
        <v>4.7862848537323997E-2</v>
      </c>
      <c r="AP30" s="43">
        <v>40.192495177627599</v>
      </c>
      <c r="AQ30" s="43">
        <v>42.866101060088297</v>
      </c>
      <c r="AR30" s="43">
        <v>42.675531114817197</v>
      </c>
      <c r="AS30" s="43">
        <v>0.187948501633249</v>
      </c>
      <c r="AT30" s="43">
        <v>1.3326774234264999E-2</v>
      </c>
      <c r="AU30" s="43">
        <v>2.3398666094025002E-2</v>
      </c>
    </row>
    <row r="31" spans="1:47" s="3" customFormat="1">
      <c r="A31" s="3" t="s">
        <v>457</v>
      </c>
      <c r="B31" s="3" t="s">
        <v>157</v>
      </c>
      <c r="C31" s="3" t="s">
        <v>625</v>
      </c>
      <c r="D31" s="43" t="s">
        <v>458</v>
      </c>
      <c r="E31" s="43" t="s">
        <v>459</v>
      </c>
      <c r="F31" s="43">
        <v>294.44919662698402</v>
      </c>
      <c r="G31" s="43" t="s">
        <v>460</v>
      </c>
      <c r="H31" s="43">
        <v>15.8906931705995</v>
      </c>
      <c r="I31" s="43" t="s">
        <v>224</v>
      </c>
      <c r="J31" s="43" t="s">
        <v>461</v>
      </c>
      <c r="K31" s="43">
        <v>7539.1503160512302</v>
      </c>
      <c r="L31" s="43">
        <v>98169.348202599198</v>
      </c>
      <c r="M31" s="43">
        <v>184.04869064352599</v>
      </c>
      <c r="N31" s="43" t="s">
        <v>414</v>
      </c>
      <c r="O31" s="43">
        <v>333.83719546158</v>
      </c>
      <c r="P31" s="43">
        <v>555722.167890704</v>
      </c>
      <c r="Q31" s="43">
        <v>6.1946284534767502</v>
      </c>
      <c r="R31" s="43">
        <v>6.2447192413643702</v>
      </c>
      <c r="S31" s="43">
        <v>0.87164198103863</v>
      </c>
      <c r="T31" s="43" t="s">
        <v>386</v>
      </c>
      <c r="U31" s="43" t="s">
        <v>142</v>
      </c>
      <c r="V31" s="43">
        <v>99.771004708564703</v>
      </c>
      <c r="W31" s="43" t="s">
        <v>462</v>
      </c>
      <c r="X31" s="43" t="s">
        <v>52</v>
      </c>
      <c r="Y31" s="43">
        <v>0.154292594740085</v>
      </c>
      <c r="Z31" s="43">
        <v>6.2691440571654802</v>
      </c>
      <c r="AA31" s="43">
        <v>5.2728411012928103</v>
      </c>
      <c r="AB31" s="43">
        <v>2919.6956731053701</v>
      </c>
      <c r="AC31" s="43">
        <v>278.87378579537199</v>
      </c>
      <c r="AD31" s="43">
        <v>0.63850049747283</v>
      </c>
      <c r="AE31" s="43">
        <v>0.65794448568318398</v>
      </c>
      <c r="AF31" s="43">
        <v>0.35866300471796397</v>
      </c>
      <c r="AG31" s="43">
        <v>8.2045406643695001E-2</v>
      </c>
      <c r="AH31" s="43" t="s">
        <v>275</v>
      </c>
      <c r="AI31" s="43" t="s">
        <v>73</v>
      </c>
      <c r="AJ31" s="43" t="s">
        <v>148</v>
      </c>
      <c r="AK31" s="43" t="s">
        <v>148</v>
      </c>
      <c r="AL31" s="43">
        <v>1.1893006704840099</v>
      </c>
      <c r="AM31" s="43">
        <v>8.9854536659388001E-2</v>
      </c>
      <c r="AN31" s="43">
        <v>21.120693689022001</v>
      </c>
      <c r="AO31" s="43">
        <v>8.0206177670720004E-3</v>
      </c>
      <c r="AP31" s="43">
        <v>14.3787671873622</v>
      </c>
      <c r="AQ31" s="43">
        <v>15.6641218417539</v>
      </c>
      <c r="AR31" s="43">
        <v>14.8114084329439</v>
      </c>
      <c r="AS31" s="43">
        <v>0.14078543278007399</v>
      </c>
      <c r="AT31" s="43">
        <v>1.1150770085218999E-2</v>
      </c>
      <c r="AU31" s="43">
        <v>1.6190856048330999E-2</v>
      </c>
    </row>
    <row r="32" spans="1:47" s="5" customFormat="1">
      <c r="A32" s="3" t="s">
        <v>474</v>
      </c>
      <c r="B32" s="3" t="s">
        <v>157</v>
      </c>
      <c r="C32" s="3" t="s">
        <v>625</v>
      </c>
      <c r="D32" s="43" t="s">
        <v>475</v>
      </c>
      <c r="E32" s="43" t="s">
        <v>476</v>
      </c>
      <c r="F32" s="43">
        <v>261.78038058363302</v>
      </c>
      <c r="G32" s="43" t="s">
        <v>477</v>
      </c>
      <c r="H32" s="43">
        <v>7.6273256142730599</v>
      </c>
      <c r="I32" s="43" t="s">
        <v>79</v>
      </c>
      <c r="J32" s="43" t="s">
        <v>478</v>
      </c>
      <c r="K32" s="43">
        <v>7796.6565993591303</v>
      </c>
      <c r="L32" s="43">
        <v>95519.355616847402</v>
      </c>
      <c r="M32" s="43">
        <v>181.13652858569</v>
      </c>
      <c r="N32" s="43" t="s">
        <v>479</v>
      </c>
      <c r="O32" s="43">
        <v>399.753454082833</v>
      </c>
      <c r="P32" s="43">
        <v>557786.20347688999</v>
      </c>
      <c r="Q32" s="43">
        <v>5.8571902255571704</v>
      </c>
      <c r="R32" s="43">
        <v>6.4338918593434</v>
      </c>
      <c r="S32" s="43" t="s">
        <v>480</v>
      </c>
      <c r="T32" s="43" t="s">
        <v>434</v>
      </c>
      <c r="U32" s="43" t="s">
        <v>481</v>
      </c>
      <c r="V32" s="43">
        <v>92.446805201458503</v>
      </c>
      <c r="W32" s="43" t="s">
        <v>411</v>
      </c>
      <c r="X32" s="43" t="s">
        <v>67</v>
      </c>
      <c r="Y32" s="43">
        <v>0.43279044974618902</v>
      </c>
      <c r="Z32" s="43">
        <v>6.7444832707072999</v>
      </c>
      <c r="AA32" s="43">
        <v>4.6182118492643101</v>
      </c>
      <c r="AB32" s="43">
        <v>3388.86875718895</v>
      </c>
      <c r="AC32" s="43">
        <v>179.606963899286</v>
      </c>
      <c r="AD32" s="43">
        <v>0.33124069992230198</v>
      </c>
      <c r="AE32" s="43">
        <v>0.61346351707032598</v>
      </c>
      <c r="AF32" s="43">
        <v>0.68889026527241404</v>
      </c>
      <c r="AG32" s="43">
        <v>0.84646571607446297</v>
      </c>
      <c r="AH32" s="43" t="s">
        <v>256</v>
      </c>
      <c r="AI32" s="43">
        <v>7.1136651282841995E-2</v>
      </c>
      <c r="AJ32" s="43" t="s">
        <v>167</v>
      </c>
      <c r="AK32" s="43" t="s">
        <v>151</v>
      </c>
      <c r="AL32" s="43" t="s">
        <v>409</v>
      </c>
      <c r="AM32" s="43" t="s">
        <v>111</v>
      </c>
      <c r="AN32" s="43">
        <v>26.085295291981598</v>
      </c>
      <c r="AO32" s="43" t="s">
        <v>130</v>
      </c>
      <c r="AP32" s="43">
        <v>82.882879495138397</v>
      </c>
      <c r="AQ32" s="43">
        <v>103.86919117567</v>
      </c>
      <c r="AR32" s="43">
        <v>106.761503054587</v>
      </c>
      <c r="AS32" s="43">
        <v>0.11885981249341999</v>
      </c>
      <c r="AT32" s="43" t="s">
        <v>123</v>
      </c>
      <c r="AU32" s="43" t="s">
        <v>147</v>
      </c>
    </row>
    <row r="33" spans="1:47" s="3" customFormat="1">
      <c r="A33" s="3" t="s">
        <v>482</v>
      </c>
      <c r="B33" s="3" t="s">
        <v>157</v>
      </c>
      <c r="C33" s="3" t="s">
        <v>625</v>
      </c>
      <c r="D33" s="43" t="s">
        <v>483</v>
      </c>
      <c r="E33" s="43" t="s">
        <v>484</v>
      </c>
      <c r="F33" s="43" t="s">
        <v>485</v>
      </c>
      <c r="G33" s="43" t="s">
        <v>486</v>
      </c>
      <c r="H33" s="43">
        <v>15.1961767079483</v>
      </c>
      <c r="I33" s="43" t="s">
        <v>430</v>
      </c>
      <c r="J33" s="43" t="s">
        <v>487</v>
      </c>
      <c r="K33" s="43">
        <v>9956.9002654037995</v>
      </c>
      <c r="L33" s="43">
        <v>112107.69021526699</v>
      </c>
      <c r="M33" s="43">
        <v>256.56270172874002</v>
      </c>
      <c r="N33" s="43" t="s">
        <v>488</v>
      </c>
      <c r="O33" s="43">
        <v>457.224961733584</v>
      </c>
      <c r="P33" s="43">
        <v>537798.66191068804</v>
      </c>
      <c r="Q33" s="43">
        <v>9.2937686818430496</v>
      </c>
      <c r="R33" s="43">
        <v>11.5756347272293</v>
      </c>
      <c r="S33" s="43" t="s">
        <v>489</v>
      </c>
      <c r="T33" s="43" t="s">
        <v>398</v>
      </c>
      <c r="U33" s="43" t="s">
        <v>490</v>
      </c>
      <c r="V33" s="43">
        <v>114.798447391512</v>
      </c>
      <c r="W33" s="43" t="s">
        <v>406</v>
      </c>
      <c r="X33" s="43" t="s">
        <v>257</v>
      </c>
      <c r="Y33" s="43" t="s">
        <v>149</v>
      </c>
      <c r="Z33" s="43">
        <v>11.966782839127401</v>
      </c>
      <c r="AA33" s="43">
        <v>12.5203253536424</v>
      </c>
      <c r="AB33" s="43">
        <v>3878.5714824064398</v>
      </c>
      <c r="AC33" s="43" t="s">
        <v>404</v>
      </c>
      <c r="AD33" s="43">
        <v>0.44479707036614002</v>
      </c>
      <c r="AE33" s="43">
        <v>1.54883744194555</v>
      </c>
      <c r="AF33" s="43">
        <v>0.68522610217508195</v>
      </c>
      <c r="AG33" s="43">
        <v>1.15772562230952</v>
      </c>
      <c r="AH33" s="43" t="s">
        <v>491</v>
      </c>
      <c r="AI33" s="43" t="s">
        <v>257</v>
      </c>
      <c r="AJ33" s="43" t="s">
        <v>222</v>
      </c>
      <c r="AK33" s="43" t="s">
        <v>66</v>
      </c>
      <c r="AL33" s="43" t="s">
        <v>492</v>
      </c>
      <c r="AM33" s="43">
        <v>9.6712972810691994E-2</v>
      </c>
      <c r="AN33" s="43">
        <v>23.020826670442599</v>
      </c>
      <c r="AO33" s="43">
        <v>2.6545004802050999E-2</v>
      </c>
      <c r="AP33" s="43">
        <v>31.061885472828902</v>
      </c>
      <c r="AQ33" s="43">
        <v>37.973045869872301</v>
      </c>
      <c r="AR33" s="43">
        <v>34.4790100654374</v>
      </c>
      <c r="AS33" s="43">
        <v>0.246582378235678</v>
      </c>
      <c r="AT33" s="43" t="s">
        <v>73</v>
      </c>
      <c r="AU33" s="43" t="s">
        <v>84</v>
      </c>
    </row>
    <row r="34" spans="1:47" s="3" customFormat="1">
      <c r="A34" s="3" t="s">
        <v>482</v>
      </c>
      <c r="B34" s="3" t="s">
        <v>157</v>
      </c>
      <c r="C34" s="3" t="s">
        <v>625</v>
      </c>
      <c r="D34" s="43" t="s">
        <v>442</v>
      </c>
      <c r="E34" s="43" t="s">
        <v>493</v>
      </c>
      <c r="F34" s="43">
        <v>197.70722832839601</v>
      </c>
      <c r="G34" s="43" t="s">
        <v>494</v>
      </c>
      <c r="H34" s="43">
        <v>14.767551981830101</v>
      </c>
      <c r="I34" s="43" t="s">
        <v>140</v>
      </c>
      <c r="J34" s="43" t="s">
        <v>495</v>
      </c>
      <c r="K34" s="43">
        <v>8552.6067409127209</v>
      </c>
      <c r="L34" s="43">
        <v>88073.200148675198</v>
      </c>
      <c r="M34" s="43">
        <v>185.29925198076501</v>
      </c>
      <c r="N34" s="43" t="s">
        <v>419</v>
      </c>
      <c r="O34" s="43">
        <v>465.160888839574</v>
      </c>
      <c r="P34" s="43">
        <v>565108.62320364697</v>
      </c>
      <c r="Q34" s="43">
        <v>9.1298979625988395</v>
      </c>
      <c r="R34" s="43">
        <v>10.1592219755152</v>
      </c>
      <c r="S34" s="43">
        <v>2.0311210787066298</v>
      </c>
      <c r="T34" s="43" t="s">
        <v>330</v>
      </c>
      <c r="U34" s="43" t="s">
        <v>496</v>
      </c>
      <c r="V34" s="43">
        <v>119.07232487364401</v>
      </c>
      <c r="W34" s="43" t="s">
        <v>263</v>
      </c>
      <c r="X34" s="43" t="s">
        <v>53</v>
      </c>
      <c r="Y34" s="43" t="s">
        <v>161</v>
      </c>
      <c r="Z34" s="43">
        <v>10.4428862894913</v>
      </c>
      <c r="AA34" s="43">
        <v>8.9080070845766599</v>
      </c>
      <c r="AB34" s="43">
        <v>3109.78713282647</v>
      </c>
      <c r="AC34" s="43" t="s">
        <v>422</v>
      </c>
      <c r="AD34" s="43">
        <v>0.32684405551546702</v>
      </c>
      <c r="AE34" s="43">
        <v>1.23477001557209</v>
      </c>
      <c r="AF34" s="43">
        <v>1.09491349223204</v>
      </c>
      <c r="AG34" s="43">
        <v>1.40193696315008</v>
      </c>
      <c r="AH34" s="43" t="s">
        <v>146</v>
      </c>
      <c r="AI34" s="43" t="s">
        <v>125</v>
      </c>
      <c r="AJ34" s="43" t="s">
        <v>171</v>
      </c>
      <c r="AK34" s="43" t="s">
        <v>59</v>
      </c>
      <c r="AL34" s="43" t="s">
        <v>317</v>
      </c>
      <c r="AM34" s="43">
        <v>8.2300571936472999E-2</v>
      </c>
      <c r="AN34" s="43">
        <v>18.473750496913102</v>
      </c>
      <c r="AO34" s="43">
        <v>1.0597022612268E-2</v>
      </c>
      <c r="AP34" s="43">
        <v>46.872544379881703</v>
      </c>
      <c r="AQ34" s="43">
        <v>52.377687787781497</v>
      </c>
      <c r="AR34" s="43">
        <v>41.387009526517197</v>
      </c>
      <c r="AS34" s="43">
        <v>0.19347313343450401</v>
      </c>
      <c r="AT34" s="43" t="s">
        <v>114</v>
      </c>
      <c r="AU34" s="43" t="s">
        <v>130</v>
      </c>
    </row>
    <row r="35" spans="1:47" s="3" customFormat="1">
      <c r="A35" s="3" t="s">
        <v>497</v>
      </c>
      <c r="B35" s="3" t="s">
        <v>157</v>
      </c>
      <c r="C35" s="3" t="s">
        <v>625</v>
      </c>
      <c r="D35" s="43" t="s">
        <v>498</v>
      </c>
      <c r="E35" s="43" t="s">
        <v>499</v>
      </c>
      <c r="F35" s="43">
        <v>205.65579685010201</v>
      </c>
      <c r="G35" s="43" t="s">
        <v>500</v>
      </c>
      <c r="H35" s="43">
        <v>16.9628204050709</v>
      </c>
      <c r="I35" s="43" t="s">
        <v>80</v>
      </c>
      <c r="J35" s="43" t="s">
        <v>501</v>
      </c>
      <c r="K35" s="43">
        <v>9371.76936109706</v>
      </c>
      <c r="L35" s="43">
        <v>109245.616954613</v>
      </c>
      <c r="M35" s="43">
        <v>199.18367319528801</v>
      </c>
      <c r="N35" s="43" t="s">
        <v>502</v>
      </c>
      <c r="O35" s="43">
        <v>1839.2236708047201</v>
      </c>
      <c r="P35" s="43">
        <v>540584.50345993997</v>
      </c>
      <c r="Q35" s="43">
        <v>3.5967504574759501</v>
      </c>
      <c r="R35" s="43">
        <v>3.83056971741917</v>
      </c>
      <c r="S35" s="43" t="s">
        <v>323</v>
      </c>
      <c r="T35" s="43" t="s">
        <v>456</v>
      </c>
      <c r="U35" s="43" t="s">
        <v>401</v>
      </c>
      <c r="V35" s="43">
        <v>90.906068127360001</v>
      </c>
      <c r="W35" s="43" t="s">
        <v>247</v>
      </c>
      <c r="X35" s="43" t="s">
        <v>99</v>
      </c>
      <c r="Y35" s="43">
        <v>0.30464331828809199</v>
      </c>
      <c r="Z35" s="43">
        <v>8.2530605922503497</v>
      </c>
      <c r="AA35" s="43">
        <v>6.7299492960744498</v>
      </c>
      <c r="AB35" s="43">
        <v>2987.95810237463</v>
      </c>
      <c r="AC35" s="43" t="s">
        <v>503</v>
      </c>
      <c r="AD35" s="43">
        <v>0.61586476009742797</v>
      </c>
      <c r="AE35" s="43">
        <v>0.60747745118266305</v>
      </c>
      <c r="AF35" s="43">
        <v>1.0061519322025101</v>
      </c>
      <c r="AG35" s="43">
        <v>0.76896451725641302</v>
      </c>
      <c r="AH35" s="43" t="s">
        <v>133</v>
      </c>
      <c r="AI35" s="43" t="s">
        <v>99</v>
      </c>
      <c r="AJ35" s="43" t="s">
        <v>98</v>
      </c>
      <c r="AK35" s="43">
        <v>6.4873264227397004E-2</v>
      </c>
      <c r="AL35" s="43" t="s">
        <v>64</v>
      </c>
      <c r="AM35" s="43">
        <v>9.0982893188757005E-2</v>
      </c>
      <c r="AN35" s="43">
        <v>19.6159309304747</v>
      </c>
      <c r="AO35" s="43">
        <v>1.6364511587208998E-2</v>
      </c>
      <c r="AP35" s="43">
        <v>51.206771638390698</v>
      </c>
      <c r="AQ35" s="43">
        <v>48.473983060074801</v>
      </c>
      <c r="AR35" s="43">
        <v>51.526020022872103</v>
      </c>
      <c r="AS35" s="43">
        <v>0.39947062827930502</v>
      </c>
      <c r="AT35" s="43" t="s">
        <v>234</v>
      </c>
      <c r="AU35" s="43" t="s">
        <v>234</v>
      </c>
    </row>
    <row r="36" spans="1:47" s="3" customFormat="1">
      <c r="A36" s="3" t="s">
        <v>504</v>
      </c>
      <c r="B36" s="3" t="s">
        <v>157</v>
      </c>
      <c r="C36" s="3" t="s">
        <v>625</v>
      </c>
      <c r="D36" s="43" t="s">
        <v>505</v>
      </c>
      <c r="E36" s="43" t="s">
        <v>506</v>
      </c>
      <c r="F36" s="43">
        <v>255.35756939991899</v>
      </c>
      <c r="G36" s="43" t="s">
        <v>507</v>
      </c>
      <c r="H36" s="43">
        <v>20.7356313654027</v>
      </c>
      <c r="I36" s="43" t="s">
        <v>320</v>
      </c>
      <c r="J36" s="43" t="s">
        <v>439</v>
      </c>
      <c r="K36" s="43">
        <v>8370.85655162078</v>
      </c>
      <c r="L36" s="43">
        <v>99891.622801512407</v>
      </c>
      <c r="M36" s="43">
        <v>200.35419541436099</v>
      </c>
      <c r="N36" s="43" t="s">
        <v>508</v>
      </c>
      <c r="O36" s="43">
        <v>767.92559409006196</v>
      </c>
      <c r="P36" s="43">
        <v>552378.05660837004</v>
      </c>
      <c r="Q36" s="43">
        <v>3.7184261611135798</v>
      </c>
      <c r="R36" s="43">
        <v>3.3083544049393399</v>
      </c>
      <c r="S36" s="43" t="s">
        <v>467</v>
      </c>
      <c r="T36" s="43" t="s">
        <v>509</v>
      </c>
      <c r="U36" s="43" t="s">
        <v>443</v>
      </c>
      <c r="V36" s="43">
        <v>54.1747207772964</v>
      </c>
      <c r="W36" s="43" t="s">
        <v>510</v>
      </c>
      <c r="X36" s="43" t="s">
        <v>221</v>
      </c>
      <c r="Y36" s="43">
        <v>0.39934058448475801</v>
      </c>
      <c r="Z36" s="43">
        <v>9.6819319146260998</v>
      </c>
      <c r="AA36" s="43">
        <v>12.7513457518195</v>
      </c>
      <c r="AB36" s="43">
        <v>3153.9450004133701</v>
      </c>
      <c r="AC36" s="43" t="s">
        <v>511</v>
      </c>
      <c r="AD36" s="43">
        <v>0.40662927326450399</v>
      </c>
      <c r="AE36" s="43" t="s">
        <v>440</v>
      </c>
      <c r="AF36" s="43">
        <v>0.85196262372417497</v>
      </c>
      <c r="AG36" s="43">
        <v>0.81864453846054897</v>
      </c>
      <c r="AH36" s="43" t="s">
        <v>216</v>
      </c>
      <c r="AI36" s="43" t="s">
        <v>63</v>
      </c>
      <c r="AJ36" s="43" t="s">
        <v>222</v>
      </c>
      <c r="AK36" s="43" t="s">
        <v>66</v>
      </c>
      <c r="AL36" s="43" t="s">
        <v>512</v>
      </c>
      <c r="AM36" s="43">
        <v>4.5918561963186999E-2</v>
      </c>
      <c r="AN36" s="43">
        <v>15.3694267466042</v>
      </c>
      <c r="AO36" s="43">
        <v>2.6652942508847002E-2</v>
      </c>
      <c r="AP36" s="43">
        <v>85.776625715755898</v>
      </c>
      <c r="AQ36" s="43">
        <v>72.588535360243</v>
      </c>
      <c r="AR36" s="43">
        <v>74.587675753144595</v>
      </c>
      <c r="AS36" s="43">
        <v>0.29714942940009997</v>
      </c>
      <c r="AT36" s="43" t="s">
        <v>123</v>
      </c>
      <c r="AU36" s="43" t="s">
        <v>147</v>
      </c>
    </row>
    <row r="37" spans="1:47" s="5" customFormat="1">
      <c r="A37" s="3" t="s">
        <v>513</v>
      </c>
      <c r="B37" s="3" t="s">
        <v>157</v>
      </c>
      <c r="C37" s="3" t="s">
        <v>625</v>
      </c>
      <c r="D37" s="43" t="s">
        <v>215</v>
      </c>
      <c r="E37" s="43" t="s">
        <v>514</v>
      </c>
      <c r="F37" s="43">
        <v>232.27600978244499</v>
      </c>
      <c r="G37" s="43" t="s">
        <v>515</v>
      </c>
      <c r="H37" s="43">
        <v>16.8120365340205</v>
      </c>
      <c r="I37" s="43" t="s">
        <v>112</v>
      </c>
      <c r="J37" s="43" t="s">
        <v>473</v>
      </c>
      <c r="K37" s="43">
        <v>7547.1132305900901</v>
      </c>
      <c r="L37" s="43">
        <v>95282.218788108497</v>
      </c>
      <c r="M37" s="43">
        <v>159.17078122836801</v>
      </c>
      <c r="N37" s="43" t="s">
        <v>314</v>
      </c>
      <c r="O37" s="43">
        <v>111.635640904837</v>
      </c>
      <c r="P37" s="43">
        <v>559177.42626996699</v>
      </c>
      <c r="Q37" s="43">
        <v>3.7671841188334998</v>
      </c>
      <c r="R37" s="43">
        <v>3.8149277741068301</v>
      </c>
      <c r="S37" s="43">
        <v>0.70353696595168902</v>
      </c>
      <c r="T37" s="43" t="s">
        <v>388</v>
      </c>
      <c r="U37" s="43" t="s">
        <v>250</v>
      </c>
      <c r="V37" s="43">
        <v>96.641988039018699</v>
      </c>
      <c r="W37" s="43" t="s">
        <v>261</v>
      </c>
      <c r="X37" s="43" t="s">
        <v>104</v>
      </c>
      <c r="Y37" s="43">
        <v>0.11096632352488001</v>
      </c>
      <c r="Z37" s="43">
        <v>3.1821850612907499</v>
      </c>
      <c r="AA37" s="43">
        <v>2.45699629110092</v>
      </c>
      <c r="AB37" s="43">
        <v>2844.72627497236</v>
      </c>
      <c r="AC37" s="43" t="s">
        <v>243</v>
      </c>
      <c r="AD37" s="43">
        <v>0.376467824892044</v>
      </c>
      <c r="AE37" s="43">
        <v>0.39084871275181698</v>
      </c>
      <c r="AF37" s="43">
        <v>0.42042552126488397</v>
      </c>
      <c r="AG37" s="43">
        <v>0.21938801490415299</v>
      </c>
      <c r="AH37" s="43" t="s">
        <v>169</v>
      </c>
      <c r="AI37" s="43" t="s">
        <v>104</v>
      </c>
      <c r="AJ37" s="43" t="s">
        <v>123</v>
      </c>
      <c r="AK37" s="43" t="s">
        <v>61</v>
      </c>
      <c r="AL37" s="43" t="s">
        <v>108</v>
      </c>
      <c r="AM37" s="43">
        <v>2.0598311993184001E-2</v>
      </c>
      <c r="AN37" s="43">
        <v>21.936010958860098</v>
      </c>
      <c r="AO37" s="43">
        <v>1.2457695009305001E-2</v>
      </c>
      <c r="AP37" s="43">
        <v>10.3694793275502</v>
      </c>
      <c r="AQ37" s="43">
        <v>11.837194727748599</v>
      </c>
      <c r="AR37" s="43">
        <v>17.752541769247198</v>
      </c>
      <c r="AS37" s="43">
        <v>0.10036181364546</v>
      </c>
      <c r="AT37" s="43" t="s">
        <v>115</v>
      </c>
      <c r="AU37" s="43" t="s">
        <v>115</v>
      </c>
    </row>
    <row r="38" spans="1:47" s="3" customFormat="1">
      <c r="A38" s="3" t="s">
        <v>516</v>
      </c>
      <c r="B38" s="3" t="s">
        <v>157</v>
      </c>
      <c r="C38" s="3" t="s">
        <v>625</v>
      </c>
      <c r="D38" s="43" t="s">
        <v>101</v>
      </c>
      <c r="E38" s="43" t="s">
        <v>517</v>
      </c>
      <c r="F38" s="43">
        <v>257.38099565811501</v>
      </c>
      <c r="G38" s="43" t="s">
        <v>518</v>
      </c>
      <c r="H38" s="43">
        <v>24.637770905663899</v>
      </c>
      <c r="I38" s="43" t="s">
        <v>152</v>
      </c>
      <c r="J38" s="43" t="s">
        <v>519</v>
      </c>
      <c r="K38" s="43">
        <v>8666.9120099306692</v>
      </c>
      <c r="L38" s="43">
        <v>104760.03878671399</v>
      </c>
      <c r="M38" s="43">
        <v>221.61292929171</v>
      </c>
      <c r="N38" s="43" t="s">
        <v>520</v>
      </c>
      <c r="O38" s="43">
        <v>1986.7805654389099</v>
      </c>
      <c r="P38" s="43">
        <v>545370.40558782697</v>
      </c>
      <c r="Q38" s="43">
        <v>3.1829227598263898</v>
      </c>
      <c r="R38" s="43">
        <v>2.8813337208481098</v>
      </c>
      <c r="S38" s="43" t="s">
        <v>521</v>
      </c>
      <c r="T38" s="43" t="s">
        <v>471</v>
      </c>
      <c r="U38" s="43" t="s">
        <v>465</v>
      </c>
      <c r="V38" s="43">
        <v>88.523250448069007</v>
      </c>
      <c r="W38" s="43" t="s">
        <v>200</v>
      </c>
      <c r="X38" s="43">
        <v>3.8888557022574002E-2</v>
      </c>
      <c r="Y38" s="43">
        <v>0.37710870992548401</v>
      </c>
      <c r="Z38" s="43">
        <v>7.3465434947179897</v>
      </c>
      <c r="AA38" s="43">
        <v>5.6866932678859303</v>
      </c>
      <c r="AB38" s="43">
        <v>3491.8085148537202</v>
      </c>
      <c r="AC38" s="43" t="s">
        <v>466</v>
      </c>
      <c r="AD38" s="43">
        <v>1.0500823342460599</v>
      </c>
      <c r="AE38" s="43">
        <v>2.02677125479961</v>
      </c>
      <c r="AF38" s="43">
        <v>0.90055669542654604</v>
      </c>
      <c r="AG38" s="43">
        <v>1.1463290977765901</v>
      </c>
      <c r="AH38" s="43" t="s">
        <v>266</v>
      </c>
      <c r="AI38" s="43" t="s">
        <v>230</v>
      </c>
      <c r="AJ38" s="43" t="s">
        <v>60</v>
      </c>
      <c r="AK38" s="43" t="s">
        <v>139</v>
      </c>
      <c r="AL38" s="43" t="s">
        <v>449</v>
      </c>
      <c r="AM38" s="43">
        <v>4.1904122752526002E-2</v>
      </c>
      <c r="AN38" s="43">
        <v>25.587902992464301</v>
      </c>
      <c r="AO38" s="43" t="s">
        <v>124</v>
      </c>
      <c r="AP38" s="43">
        <v>66.818273510740099</v>
      </c>
      <c r="AQ38" s="43">
        <v>62.755308875271801</v>
      </c>
      <c r="AR38" s="43">
        <v>75.171711444817802</v>
      </c>
      <c r="AS38" s="43">
        <v>0.26584477974485099</v>
      </c>
      <c r="AT38" s="43" t="s">
        <v>181</v>
      </c>
      <c r="AU38" s="43" t="s">
        <v>181</v>
      </c>
    </row>
    <row r="39" spans="1:47" s="3" customFormat="1">
      <c r="A39" s="3" t="s">
        <v>522</v>
      </c>
      <c r="B39" s="3" t="s">
        <v>157</v>
      </c>
      <c r="C39" s="3" t="s">
        <v>625</v>
      </c>
      <c r="D39" s="43" t="s">
        <v>355</v>
      </c>
      <c r="E39" s="43" t="s">
        <v>523</v>
      </c>
      <c r="F39" s="43">
        <v>290.61903151544601</v>
      </c>
      <c r="G39" s="43" t="s">
        <v>524</v>
      </c>
      <c r="H39" s="43">
        <v>17.533090518523199</v>
      </c>
      <c r="I39" s="43" t="s">
        <v>57</v>
      </c>
      <c r="J39" s="43" t="s">
        <v>525</v>
      </c>
      <c r="K39" s="43">
        <v>7234.4138089629996</v>
      </c>
      <c r="L39" s="43">
        <v>98004.000065222004</v>
      </c>
      <c r="M39" s="43">
        <v>173.76378088716899</v>
      </c>
      <c r="N39" s="43" t="s">
        <v>526</v>
      </c>
      <c r="O39" s="43">
        <v>17.8515291098856</v>
      </c>
      <c r="P39" s="43">
        <v>556498.35581878701</v>
      </c>
      <c r="Q39" s="43">
        <v>3.9436899671783299</v>
      </c>
      <c r="R39" s="43">
        <v>3.6003593361538999</v>
      </c>
      <c r="S39" s="43" t="s">
        <v>246</v>
      </c>
      <c r="T39" s="43" t="s">
        <v>270</v>
      </c>
      <c r="U39" s="43" t="s">
        <v>245</v>
      </c>
      <c r="V39" s="43">
        <v>98.477737404099202</v>
      </c>
      <c r="W39" s="43" t="s">
        <v>150</v>
      </c>
      <c r="X39" s="43" t="s">
        <v>98</v>
      </c>
      <c r="Y39" s="43">
        <v>0.128371973955278</v>
      </c>
      <c r="Z39" s="43">
        <v>1.6981688336951899</v>
      </c>
      <c r="AA39" s="43">
        <v>0.97064905883006602</v>
      </c>
      <c r="AB39" s="43">
        <v>3002.99110071728</v>
      </c>
      <c r="AC39" s="43">
        <v>21.6050800700393</v>
      </c>
      <c r="AD39" s="43">
        <v>0.47111770515618101</v>
      </c>
      <c r="AE39" s="43">
        <v>0.47903058339724203</v>
      </c>
      <c r="AF39" s="43">
        <v>0.29843819209189598</v>
      </c>
      <c r="AG39" s="43">
        <v>0.22161862999155099</v>
      </c>
      <c r="AH39" s="43" t="s">
        <v>232</v>
      </c>
      <c r="AI39" s="43" t="s">
        <v>98</v>
      </c>
      <c r="AJ39" s="43" t="s">
        <v>148</v>
      </c>
      <c r="AK39" s="43" t="s">
        <v>84</v>
      </c>
      <c r="AL39" s="43" t="s">
        <v>211</v>
      </c>
      <c r="AM39" s="43" t="s">
        <v>130</v>
      </c>
      <c r="AN39" s="43">
        <v>24.572059413380199</v>
      </c>
      <c r="AO39" s="43">
        <v>8.5027280084079993E-3</v>
      </c>
      <c r="AP39" s="43">
        <v>5.9033839140547499</v>
      </c>
      <c r="AQ39" s="43">
        <v>6.6536641103782603</v>
      </c>
      <c r="AR39" s="43">
        <v>5.6435815833891301</v>
      </c>
      <c r="AS39" s="43">
        <v>5.1068875405806999E-2</v>
      </c>
      <c r="AT39" s="43" t="s">
        <v>124</v>
      </c>
      <c r="AU39" s="43" t="s">
        <v>115</v>
      </c>
    </row>
    <row r="40" spans="1:47" s="3" customFormat="1">
      <c r="A40" s="3" t="s">
        <v>527</v>
      </c>
      <c r="B40" s="3" t="s">
        <v>157</v>
      </c>
      <c r="C40" s="3" t="s">
        <v>625</v>
      </c>
      <c r="D40" s="43" t="s">
        <v>426</v>
      </c>
      <c r="E40" s="43" t="s">
        <v>433</v>
      </c>
      <c r="F40" s="43">
        <v>229.49036826106899</v>
      </c>
      <c r="G40" s="43" t="s">
        <v>528</v>
      </c>
      <c r="H40" s="43">
        <v>15.9080940563562</v>
      </c>
      <c r="I40" s="43" t="s">
        <v>112</v>
      </c>
      <c r="J40" s="43" t="s">
        <v>436</v>
      </c>
      <c r="K40" s="43">
        <v>5839.0770037331404</v>
      </c>
      <c r="L40" s="43">
        <v>81267.525306659896</v>
      </c>
      <c r="M40" s="43">
        <v>129.403977490367</v>
      </c>
      <c r="N40" s="43" t="s">
        <v>441</v>
      </c>
      <c r="O40" s="43">
        <v>26.662765154514901</v>
      </c>
      <c r="P40" s="43">
        <v>576247.02456738998</v>
      </c>
      <c r="Q40" s="43">
        <v>6.7344313363969404</v>
      </c>
      <c r="R40" s="43">
        <v>6.8669672325321702</v>
      </c>
      <c r="S40" s="43">
        <v>0.87788620527745997</v>
      </c>
      <c r="T40" s="43" t="s">
        <v>339</v>
      </c>
      <c r="U40" s="43" t="s">
        <v>259</v>
      </c>
      <c r="V40" s="43">
        <v>125.615828506019</v>
      </c>
      <c r="W40" s="43" t="s">
        <v>128</v>
      </c>
      <c r="X40" s="43" t="s">
        <v>104</v>
      </c>
      <c r="Y40" s="43" t="s">
        <v>97</v>
      </c>
      <c r="Z40" s="43">
        <v>1.68593230083229</v>
      </c>
      <c r="AA40" s="43">
        <v>1.0623446254932101</v>
      </c>
      <c r="AB40" s="43">
        <v>2452.8190367522702</v>
      </c>
      <c r="AC40" s="43">
        <v>261.94708634554502</v>
      </c>
      <c r="AD40" s="43">
        <v>0.33994767972923201</v>
      </c>
      <c r="AE40" s="43">
        <v>0.37734904151481702</v>
      </c>
      <c r="AF40" s="43" t="s">
        <v>227</v>
      </c>
      <c r="AG40" s="43" t="s">
        <v>151</v>
      </c>
      <c r="AH40" s="43" t="s">
        <v>169</v>
      </c>
      <c r="AI40" s="43" t="s">
        <v>104</v>
      </c>
      <c r="AJ40" s="43" t="s">
        <v>123</v>
      </c>
      <c r="AK40" s="43" t="s">
        <v>61</v>
      </c>
      <c r="AL40" s="43" t="s">
        <v>152</v>
      </c>
      <c r="AM40" s="43">
        <v>7.2927918951140001E-3</v>
      </c>
      <c r="AN40" s="43">
        <v>23.9310965261025</v>
      </c>
      <c r="AO40" s="43">
        <v>1.8686394322710001E-3</v>
      </c>
      <c r="AP40" s="43">
        <v>3.3000047427913999</v>
      </c>
      <c r="AQ40" s="43">
        <v>2.9431408622567798</v>
      </c>
      <c r="AR40" s="43">
        <v>3.5489364437985902</v>
      </c>
      <c r="AS40" s="43">
        <v>2.7385742564681001E-2</v>
      </c>
      <c r="AT40" s="43" t="s">
        <v>115</v>
      </c>
      <c r="AU40" s="43" t="s">
        <v>115</v>
      </c>
    </row>
    <row r="41" spans="1:47" s="3" customFormat="1">
      <c r="A41" s="3" t="s">
        <v>529</v>
      </c>
      <c r="B41" s="3" t="s">
        <v>157</v>
      </c>
      <c r="C41" s="3" t="s">
        <v>625</v>
      </c>
      <c r="D41" s="43" t="s">
        <v>149</v>
      </c>
      <c r="E41" s="43" t="s">
        <v>447</v>
      </c>
      <c r="F41" s="43">
        <v>250.76202298895799</v>
      </c>
      <c r="G41" s="43" t="s">
        <v>530</v>
      </c>
      <c r="H41" s="43">
        <v>17.692457925772899</v>
      </c>
      <c r="I41" s="43" t="s">
        <v>90</v>
      </c>
      <c r="J41" s="43" t="s">
        <v>531</v>
      </c>
      <c r="K41" s="43">
        <v>6937.5342251137799</v>
      </c>
      <c r="L41" s="43">
        <v>97023.804262374295</v>
      </c>
      <c r="M41" s="43">
        <v>141.43541217305801</v>
      </c>
      <c r="N41" s="43" t="s">
        <v>532</v>
      </c>
      <c r="O41" s="43">
        <v>117.170112910507</v>
      </c>
      <c r="P41" s="43">
        <v>557982.97219523205</v>
      </c>
      <c r="Q41" s="43">
        <v>7.1675326993564799</v>
      </c>
      <c r="R41" s="43">
        <v>7.8470053329585499</v>
      </c>
      <c r="S41" s="43">
        <v>0.983171367396667</v>
      </c>
      <c r="T41" s="43" t="s">
        <v>339</v>
      </c>
      <c r="U41" s="43" t="s">
        <v>379</v>
      </c>
      <c r="V41" s="43">
        <v>106.51782017097401</v>
      </c>
      <c r="W41" s="43" t="s">
        <v>261</v>
      </c>
      <c r="X41" s="43" t="s">
        <v>104</v>
      </c>
      <c r="Y41" s="43">
        <v>0.112197768769265</v>
      </c>
      <c r="Z41" s="43">
        <v>3.1803720254257</v>
      </c>
      <c r="AA41" s="43">
        <v>2.4558045042795098</v>
      </c>
      <c r="AB41" s="43">
        <v>2823.6805866713598</v>
      </c>
      <c r="AC41" s="43" t="s">
        <v>240</v>
      </c>
      <c r="AD41" s="43">
        <v>0.44916105704288001</v>
      </c>
      <c r="AE41" s="43">
        <v>0.56718455315435301</v>
      </c>
      <c r="AF41" s="43">
        <v>0.206074652270231</v>
      </c>
      <c r="AG41" s="43" t="s">
        <v>129</v>
      </c>
      <c r="AH41" s="43" t="s">
        <v>143</v>
      </c>
      <c r="AI41" s="43" t="s">
        <v>104</v>
      </c>
      <c r="AJ41" s="43" t="s">
        <v>123</v>
      </c>
      <c r="AK41" s="43" t="s">
        <v>61</v>
      </c>
      <c r="AL41" s="43" t="s">
        <v>269</v>
      </c>
      <c r="AM41" s="43">
        <v>6.0601508254158998E-2</v>
      </c>
      <c r="AN41" s="43">
        <v>24.289997680068701</v>
      </c>
      <c r="AO41" s="43" t="s">
        <v>116</v>
      </c>
      <c r="AP41" s="43">
        <v>6.9624919381010502</v>
      </c>
      <c r="AQ41" s="43">
        <v>7.0381838453680903</v>
      </c>
      <c r="AR41" s="43">
        <v>6.9905312902938102</v>
      </c>
      <c r="AS41" s="43">
        <v>6.9426378323187002E-2</v>
      </c>
      <c r="AT41" s="43" t="s">
        <v>115</v>
      </c>
      <c r="AU41" s="43" t="s">
        <v>115</v>
      </c>
    </row>
    <row r="42" spans="1:47" s="3" customFormat="1">
      <c r="A42" s="3" t="s">
        <v>533</v>
      </c>
      <c r="B42" s="3" t="s">
        <v>157</v>
      </c>
      <c r="C42" s="3" t="s">
        <v>625</v>
      </c>
      <c r="D42" s="43" t="s">
        <v>166</v>
      </c>
      <c r="E42" s="43" t="s">
        <v>534</v>
      </c>
      <c r="F42" s="43">
        <v>271.37362692634701</v>
      </c>
      <c r="G42" s="43" t="s">
        <v>535</v>
      </c>
      <c r="H42" s="43">
        <v>16.706278751512599</v>
      </c>
      <c r="I42" s="43" t="s">
        <v>88</v>
      </c>
      <c r="J42" s="43" t="s">
        <v>274</v>
      </c>
      <c r="K42" s="43">
        <v>7679.2039168107704</v>
      </c>
      <c r="L42" s="43">
        <v>98546.380132784703</v>
      </c>
      <c r="M42" s="43">
        <v>186.73442932698401</v>
      </c>
      <c r="N42" s="43" t="s">
        <v>536</v>
      </c>
      <c r="O42" s="43">
        <v>658.87829395559902</v>
      </c>
      <c r="P42" s="43">
        <v>554942.721888687</v>
      </c>
      <c r="Q42" s="43">
        <v>6.5153435106902897</v>
      </c>
      <c r="R42" s="43">
        <v>5.6815945365737299</v>
      </c>
      <c r="S42" s="43">
        <v>0.92555510323794199</v>
      </c>
      <c r="T42" s="43" t="s">
        <v>165</v>
      </c>
      <c r="U42" s="43" t="s">
        <v>380</v>
      </c>
      <c r="V42" s="43">
        <v>88.392554014266494</v>
      </c>
      <c r="W42" s="43" t="s">
        <v>226</v>
      </c>
      <c r="X42" s="43">
        <v>3.0573384206452E-2</v>
      </c>
      <c r="Y42" s="43">
        <v>9.1800871197516995E-2</v>
      </c>
      <c r="Z42" s="43">
        <v>6.9268337757233303</v>
      </c>
      <c r="AA42" s="43">
        <v>7.0259940353859403</v>
      </c>
      <c r="AB42" s="43">
        <v>2845.2743346573202</v>
      </c>
      <c r="AC42" s="43" t="s">
        <v>264</v>
      </c>
      <c r="AD42" s="43">
        <v>0.72488852467197196</v>
      </c>
      <c r="AE42" s="43">
        <v>1.01250373105137</v>
      </c>
      <c r="AF42" s="43">
        <v>0.81252317551271203</v>
      </c>
      <c r="AG42" s="43">
        <v>0.35397067679583899</v>
      </c>
      <c r="AH42" s="43" t="s">
        <v>107</v>
      </c>
      <c r="AI42" s="43">
        <v>5.5510465345157002E-2</v>
      </c>
      <c r="AJ42" s="43" t="s">
        <v>117</v>
      </c>
      <c r="AK42" s="43" t="s">
        <v>104</v>
      </c>
      <c r="AL42" s="43" t="s">
        <v>126</v>
      </c>
      <c r="AM42" s="43">
        <v>0.14699936414214801</v>
      </c>
      <c r="AN42" s="43">
        <v>21.056186464143899</v>
      </c>
      <c r="AO42" s="43">
        <v>9.4588605167470006E-3</v>
      </c>
      <c r="AP42" s="43">
        <v>17.345978343287602</v>
      </c>
      <c r="AQ42" s="43">
        <v>20.425188639161501</v>
      </c>
      <c r="AR42" s="43">
        <v>20.7385408956542</v>
      </c>
      <c r="AS42" s="43">
        <v>0.24203970624920501</v>
      </c>
      <c r="AT42" s="43" t="s">
        <v>115</v>
      </c>
      <c r="AU42" s="43" t="s">
        <v>115</v>
      </c>
    </row>
    <row r="43" spans="1:47" s="6" customFormat="1">
      <c r="A43" s="3" t="s">
        <v>537</v>
      </c>
      <c r="B43" s="3" t="s">
        <v>157</v>
      </c>
      <c r="C43" s="3" t="s">
        <v>625</v>
      </c>
      <c r="D43" s="43" t="s">
        <v>429</v>
      </c>
      <c r="E43" s="43" t="s">
        <v>538</v>
      </c>
      <c r="F43" s="43">
        <v>267.60218976283898</v>
      </c>
      <c r="G43" s="43" t="s">
        <v>539</v>
      </c>
      <c r="H43" s="43">
        <v>20.660387975159999</v>
      </c>
      <c r="I43" s="43" t="s">
        <v>224</v>
      </c>
      <c r="J43" s="43" t="s">
        <v>540</v>
      </c>
      <c r="K43" s="43">
        <v>8107.5812330067301</v>
      </c>
      <c r="L43" s="43">
        <v>105049.592705171</v>
      </c>
      <c r="M43" s="43">
        <v>195.537078726701</v>
      </c>
      <c r="N43" s="43" t="s">
        <v>541</v>
      </c>
      <c r="O43" s="43">
        <v>54.626023465780698</v>
      </c>
      <c r="P43" s="43">
        <v>548047.78660027694</v>
      </c>
      <c r="Q43" s="43">
        <v>5.77438380813207</v>
      </c>
      <c r="R43" s="43">
        <v>6.2138636118680397</v>
      </c>
      <c r="S43" s="43">
        <v>1.48309621923932</v>
      </c>
      <c r="T43" s="43" t="s">
        <v>373</v>
      </c>
      <c r="U43" s="43" t="s">
        <v>335</v>
      </c>
      <c r="V43" s="43">
        <v>80.895093968072501</v>
      </c>
      <c r="W43" s="43" t="s">
        <v>399</v>
      </c>
      <c r="X43" s="43" t="s">
        <v>145</v>
      </c>
      <c r="Y43" s="43" t="s">
        <v>224</v>
      </c>
      <c r="Z43" s="43">
        <v>1.97003000763853</v>
      </c>
      <c r="AA43" s="43">
        <v>1.5577527764157899</v>
      </c>
      <c r="AB43" s="43">
        <v>3065.4521979470301</v>
      </c>
      <c r="AC43" s="43" t="s">
        <v>44</v>
      </c>
      <c r="AD43" s="43">
        <v>0.79541185366046896</v>
      </c>
      <c r="AE43" s="43">
        <v>0.51094151122324905</v>
      </c>
      <c r="AF43" s="43">
        <v>0.179475750961891</v>
      </c>
      <c r="AG43" s="43" t="s">
        <v>222</v>
      </c>
      <c r="AH43" s="43" t="s">
        <v>239</v>
      </c>
      <c r="AI43" s="43">
        <v>4.5853534236545999E-2</v>
      </c>
      <c r="AJ43" s="43" t="s">
        <v>61</v>
      </c>
      <c r="AK43" s="43" t="s">
        <v>148</v>
      </c>
      <c r="AL43" s="43" t="s">
        <v>199</v>
      </c>
      <c r="AM43" s="43">
        <v>3.2026030655610001E-2</v>
      </c>
      <c r="AN43" s="43">
        <v>23.5792228076043</v>
      </c>
      <c r="AO43" s="43">
        <v>1.1032071382346E-2</v>
      </c>
      <c r="AP43" s="43">
        <v>4.4938227948485601</v>
      </c>
      <c r="AQ43" s="43">
        <v>4.6247191059627397</v>
      </c>
      <c r="AR43" s="43">
        <v>4.9843124017588103</v>
      </c>
      <c r="AS43" s="43">
        <v>3.1113927163845999E-2</v>
      </c>
      <c r="AT43" s="43" t="s">
        <v>115</v>
      </c>
      <c r="AU43" s="43" t="s">
        <v>115</v>
      </c>
    </row>
    <row r="44" spans="1:47" s="3" customFormat="1">
      <c r="A44" s="3" t="s">
        <v>542</v>
      </c>
      <c r="B44" s="3" t="s">
        <v>157</v>
      </c>
      <c r="C44" s="3" t="s">
        <v>625</v>
      </c>
      <c r="D44" s="43" t="s">
        <v>471</v>
      </c>
      <c r="E44" s="43" t="s">
        <v>543</v>
      </c>
      <c r="F44" s="43">
        <v>207.48017788176099</v>
      </c>
      <c r="G44" s="43" t="s">
        <v>544</v>
      </c>
      <c r="H44" s="43">
        <v>20.249479416548098</v>
      </c>
      <c r="I44" s="43" t="s">
        <v>265</v>
      </c>
      <c r="J44" s="43" t="s">
        <v>468</v>
      </c>
      <c r="K44" s="43">
        <v>7560.1133984549597</v>
      </c>
      <c r="L44" s="43">
        <v>104864.29744847601</v>
      </c>
      <c r="M44" s="43">
        <v>164.81340854414299</v>
      </c>
      <c r="N44" s="43" t="s">
        <v>406</v>
      </c>
      <c r="O44" s="43">
        <v>119.137526278709</v>
      </c>
      <c r="P44" s="43">
        <v>548822.75787397404</v>
      </c>
      <c r="Q44" s="43">
        <v>6.7476343003878103</v>
      </c>
      <c r="R44" s="43">
        <v>7.3182520698014297</v>
      </c>
      <c r="S44" s="43" t="s">
        <v>435</v>
      </c>
      <c r="T44" s="43" t="s">
        <v>329</v>
      </c>
      <c r="U44" s="43" t="s">
        <v>297</v>
      </c>
      <c r="V44" s="43">
        <v>104.51442783708301</v>
      </c>
      <c r="W44" s="43" t="s">
        <v>187</v>
      </c>
      <c r="X44" s="43" t="s">
        <v>98</v>
      </c>
      <c r="Y44" s="43">
        <v>0.196021147176762</v>
      </c>
      <c r="Z44" s="43">
        <v>8.4069084524055295</v>
      </c>
      <c r="AA44" s="43">
        <v>7.2177405954124803</v>
      </c>
      <c r="AB44" s="43">
        <v>3097.0898430439902</v>
      </c>
      <c r="AC44" s="43" t="s">
        <v>268</v>
      </c>
      <c r="AD44" s="43">
        <v>0.63330388992169995</v>
      </c>
      <c r="AE44" s="43">
        <v>0.98128500445359101</v>
      </c>
      <c r="AF44" s="43">
        <v>0.71614021594370703</v>
      </c>
      <c r="AG44" s="43">
        <v>0.49936783754028902</v>
      </c>
      <c r="AH44" s="43" t="s">
        <v>107</v>
      </c>
      <c r="AI44" s="43">
        <v>1.8918284936087E-2</v>
      </c>
      <c r="AJ44" s="43" t="s">
        <v>117</v>
      </c>
      <c r="AK44" s="43" t="s">
        <v>104</v>
      </c>
      <c r="AL44" s="43" t="s">
        <v>74</v>
      </c>
      <c r="AM44" s="43">
        <v>1.1721284030520999E-2</v>
      </c>
      <c r="AN44" s="43">
        <v>25.5037966253918</v>
      </c>
      <c r="AO44" s="43">
        <v>1.4609112922392E-2</v>
      </c>
      <c r="AP44" s="43">
        <v>21.662810672128</v>
      </c>
      <c r="AQ44" s="43">
        <v>23.250376467864101</v>
      </c>
      <c r="AR44" s="43">
        <v>23.016057590425799</v>
      </c>
      <c r="AS44" s="43">
        <v>0.29095757646517101</v>
      </c>
      <c r="AT44" s="43" t="s">
        <v>115</v>
      </c>
      <c r="AU44" s="43" t="s">
        <v>115</v>
      </c>
    </row>
    <row r="45" spans="1:47" s="3" customFormat="1">
      <c r="A45" s="3" t="s">
        <v>545</v>
      </c>
      <c r="B45" s="3" t="s">
        <v>157</v>
      </c>
      <c r="C45" s="3" t="s">
        <v>625</v>
      </c>
      <c r="D45" s="43" t="s">
        <v>402</v>
      </c>
      <c r="E45" s="43" t="s">
        <v>546</v>
      </c>
      <c r="F45" s="43">
        <v>198.14402864348699</v>
      </c>
      <c r="G45" s="43" t="s">
        <v>547</v>
      </c>
      <c r="H45" s="43">
        <v>18.059130035313402</v>
      </c>
      <c r="I45" s="43" t="s">
        <v>169</v>
      </c>
      <c r="J45" s="43" t="s">
        <v>548</v>
      </c>
      <c r="K45" s="43">
        <v>7646.8760740916096</v>
      </c>
      <c r="L45" s="43">
        <v>102197.80084751399</v>
      </c>
      <c r="M45" s="43">
        <v>175.51159241000099</v>
      </c>
      <c r="N45" s="43" t="s">
        <v>549</v>
      </c>
      <c r="O45" s="43">
        <v>152.737236114909</v>
      </c>
      <c r="P45" s="43">
        <v>551467.95042111306</v>
      </c>
      <c r="Q45" s="43">
        <v>5.6435767643284498</v>
      </c>
      <c r="R45" s="43">
        <v>5.5706691185332797</v>
      </c>
      <c r="S45" s="43">
        <v>1.07313571739144</v>
      </c>
      <c r="T45" s="43" t="s">
        <v>47</v>
      </c>
      <c r="U45" s="43" t="s">
        <v>219</v>
      </c>
      <c r="V45" s="43">
        <v>94.667324638715797</v>
      </c>
      <c r="W45" s="43" t="s">
        <v>438</v>
      </c>
      <c r="X45" s="43" t="s">
        <v>62</v>
      </c>
      <c r="Y45" s="43">
        <v>0.159580998118385</v>
      </c>
      <c r="Z45" s="43">
        <v>3.6197112062408698</v>
      </c>
      <c r="AA45" s="43">
        <v>3.3155425084140702</v>
      </c>
      <c r="AB45" s="43">
        <v>3176.9765802368602</v>
      </c>
      <c r="AC45" s="43" t="s">
        <v>417</v>
      </c>
      <c r="AD45" s="43">
        <v>0.77950317255808099</v>
      </c>
      <c r="AE45" s="43">
        <v>0.45339588829203398</v>
      </c>
      <c r="AF45" s="43">
        <v>0.48938616668132801</v>
      </c>
      <c r="AG45" s="43" t="s">
        <v>327</v>
      </c>
      <c r="AH45" s="43" t="s">
        <v>316</v>
      </c>
      <c r="AI45" s="43" t="s">
        <v>145</v>
      </c>
      <c r="AJ45" s="43" t="s">
        <v>117</v>
      </c>
      <c r="AK45" s="43">
        <v>1.3870488133790999E-2</v>
      </c>
      <c r="AL45" s="43" t="s">
        <v>244</v>
      </c>
      <c r="AM45" s="43">
        <v>8.5805024019608003E-2</v>
      </c>
      <c r="AN45" s="43">
        <v>22.294441981754801</v>
      </c>
      <c r="AO45" s="43">
        <v>1.2133406742995999E-2</v>
      </c>
      <c r="AP45" s="43">
        <v>9.3518992663363694</v>
      </c>
      <c r="AQ45" s="43">
        <v>10.5088232491628</v>
      </c>
      <c r="AR45" s="43">
        <v>10.227793316032701</v>
      </c>
      <c r="AS45" s="43">
        <v>7.4838066527727995E-2</v>
      </c>
      <c r="AT45" s="43" t="s">
        <v>115</v>
      </c>
      <c r="AU45" s="43" t="s">
        <v>115</v>
      </c>
    </row>
    <row r="46" spans="1:47" s="3" customFormat="1">
      <c r="A46" s="3" t="s">
        <v>550</v>
      </c>
      <c r="B46" s="3" t="s">
        <v>157</v>
      </c>
      <c r="C46" s="3" t="s">
        <v>625</v>
      </c>
      <c r="D46" s="43" t="s">
        <v>392</v>
      </c>
      <c r="E46" s="43" t="s">
        <v>551</v>
      </c>
      <c r="F46" s="43">
        <v>187.277574079837</v>
      </c>
      <c r="G46" s="43" t="s">
        <v>552</v>
      </c>
      <c r="H46" s="43">
        <v>21.972595668613799</v>
      </c>
      <c r="I46" s="43" t="s">
        <v>132</v>
      </c>
      <c r="J46" s="43" t="s">
        <v>424</v>
      </c>
      <c r="K46" s="43">
        <v>8198.4442000468698</v>
      </c>
      <c r="L46" s="43">
        <v>108366.086748859</v>
      </c>
      <c r="M46" s="43">
        <v>182.57633334085301</v>
      </c>
      <c r="N46" s="43" t="s">
        <v>444</v>
      </c>
      <c r="O46" s="43">
        <v>43.216109867850399</v>
      </c>
      <c r="P46" s="43">
        <v>544590.17173502001</v>
      </c>
      <c r="Q46" s="43">
        <v>7.3850183379038699</v>
      </c>
      <c r="R46" s="43">
        <v>7.2196944167335699</v>
      </c>
      <c r="S46" s="43" t="s">
        <v>432</v>
      </c>
      <c r="T46" s="43" t="s">
        <v>311</v>
      </c>
      <c r="U46" s="43" t="s">
        <v>272</v>
      </c>
      <c r="V46" s="43">
        <v>69.066522732813098</v>
      </c>
      <c r="W46" s="43" t="s">
        <v>412</v>
      </c>
      <c r="X46" s="43" t="s">
        <v>52</v>
      </c>
      <c r="Y46" s="43">
        <v>0.79259875171840399</v>
      </c>
      <c r="Z46" s="43">
        <v>1.6952262853943501</v>
      </c>
      <c r="AA46" s="43">
        <v>1.24122861336656</v>
      </c>
      <c r="AB46" s="43">
        <v>3049.1032244545599</v>
      </c>
      <c r="AC46" s="43" t="s">
        <v>395</v>
      </c>
      <c r="AD46" s="43">
        <v>0.78184325693088397</v>
      </c>
      <c r="AE46" s="43">
        <v>0.46651280918511001</v>
      </c>
      <c r="AF46" s="43">
        <v>0.24995771067047601</v>
      </c>
      <c r="AG46" s="43">
        <v>0.44239651480058101</v>
      </c>
      <c r="AH46" s="43" t="s">
        <v>331</v>
      </c>
      <c r="AI46" s="43" t="s">
        <v>52</v>
      </c>
      <c r="AJ46" s="43" t="s">
        <v>104</v>
      </c>
      <c r="AK46" s="43" t="s">
        <v>145</v>
      </c>
      <c r="AL46" s="43">
        <v>1.2694439816698799</v>
      </c>
      <c r="AM46" s="43" t="s">
        <v>147</v>
      </c>
      <c r="AN46" s="43">
        <v>22.295688063479101</v>
      </c>
      <c r="AO46" s="43">
        <v>6.9603524450840004E-3</v>
      </c>
      <c r="AP46" s="43">
        <v>23.027654144934701</v>
      </c>
      <c r="AQ46" s="43">
        <v>23.818903386336</v>
      </c>
      <c r="AR46" s="43">
        <v>23.8228805175453</v>
      </c>
      <c r="AS46" s="43">
        <v>0.107132053143898</v>
      </c>
      <c r="AT46" s="43" t="s">
        <v>124</v>
      </c>
      <c r="AU46" s="43">
        <v>6.9988506723080001E-3</v>
      </c>
    </row>
    <row r="47" spans="1:47" s="3" customFormat="1">
      <c r="A47" s="3" t="s">
        <v>553</v>
      </c>
      <c r="B47" s="3" t="s">
        <v>157</v>
      </c>
      <c r="C47" s="3" t="s">
        <v>625</v>
      </c>
      <c r="D47" s="43" t="s">
        <v>407</v>
      </c>
      <c r="E47" s="43" t="s">
        <v>554</v>
      </c>
      <c r="F47" s="43">
        <v>226.03417407194399</v>
      </c>
      <c r="G47" s="43" t="s">
        <v>555</v>
      </c>
      <c r="H47" s="43">
        <v>17.685793858233801</v>
      </c>
      <c r="I47" s="43" t="s">
        <v>239</v>
      </c>
      <c r="J47" s="43" t="s">
        <v>318</v>
      </c>
      <c r="K47" s="43">
        <v>8209.7808856247902</v>
      </c>
      <c r="L47" s="43">
        <v>100885.09911659401</v>
      </c>
      <c r="M47" s="43">
        <v>208.10776739442201</v>
      </c>
      <c r="N47" s="43" t="s">
        <v>556</v>
      </c>
      <c r="O47" s="43">
        <v>425.48640389780002</v>
      </c>
      <c r="P47" s="43">
        <v>552034.41425591405</v>
      </c>
      <c r="Q47" s="43">
        <v>9.1469859001471505</v>
      </c>
      <c r="R47" s="43">
        <v>9.7837844786985801</v>
      </c>
      <c r="S47" s="43">
        <v>0.93986515341787302</v>
      </c>
      <c r="T47" s="43" t="s">
        <v>321</v>
      </c>
      <c r="U47" s="43" t="s">
        <v>390</v>
      </c>
      <c r="V47" s="43">
        <v>67.342358293117996</v>
      </c>
      <c r="W47" s="43" t="s">
        <v>249</v>
      </c>
      <c r="X47" s="43" t="s">
        <v>113</v>
      </c>
      <c r="Y47" s="43">
        <v>66.500131599988293</v>
      </c>
      <c r="Z47" s="43">
        <v>12.661016826924699</v>
      </c>
      <c r="AA47" s="43">
        <v>12.5545204377304</v>
      </c>
      <c r="AB47" s="43">
        <v>2831.7801521814199</v>
      </c>
      <c r="AC47" s="43">
        <v>114.02928045197901</v>
      </c>
      <c r="AD47" s="43">
        <v>0.77495542107193305</v>
      </c>
      <c r="AE47" s="43">
        <v>1.50559031959475</v>
      </c>
      <c r="AF47" s="43">
        <v>2.15005603473052</v>
      </c>
      <c r="AG47" s="43">
        <v>6.3595655818963603</v>
      </c>
      <c r="AH47" s="43">
        <v>0.14728856067246099</v>
      </c>
      <c r="AI47" s="43">
        <v>3.4223118719168E-2</v>
      </c>
      <c r="AJ47" s="43" t="s">
        <v>104</v>
      </c>
      <c r="AK47" s="43">
        <v>2.7204105043337501</v>
      </c>
      <c r="AL47" s="43">
        <v>1.5540413395124699</v>
      </c>
      <c r="AM47" s="43">
        <v>2.232809095287E-2</v>
      </c>
      <c r="AN47" s="43">
        <v>21.039971655360301</v>
      </c>
      <c r="AO47" s="43">
        <v>0.108097972281071</v>
      </c>
      <c r="AP47" s="43">
        <v>136.22339330727399</v>
      </c>
      <c r="AQ47" s="43">
        <v>145.71673637262799</v>
      </c>
      <c r="AR47" s="43">
        <v>134.60574695965201</v>
      </c>
      <c r="AS47" s="43">
        <v>0.71278403315184202</v>
      </c>
      <c r="AT47" s="43" t="s">
        <v>124</v>
      </c>
      <c r="AU47" s="43">
        <v>0.15925206235453401</v>
      </c>
    </row>
    <row r="48" spans="1:47" s="3" customFormat="1">
      <c r="A48" s="3" t="s">
        <v>557</v>
      </c>
      <c r="B48" s="3" t="s">
        <v>157</v>
      </c>
      <c r="C48" s="3" t="s">
        <v>625</v>
      </c>
      <c r="D48" s="43">
        <v>5.8203834309806499</v>
      </c>
      <c r="E48" s="43">
        <v>3.1611629806462198</v>
      </c>
      <c r="F48" s="43">
        <v>248.93675227388499</v>
      </c>
      <c r="G48" s="43" t="s">
        <v>558</v>
      </c>
      <c r="H48" s="43">
        <v>20.884111704993199</v>
      </c>
      <c r="I48" s="43" t="s">
        <v>137</v>
      </c>
      <c r="J48" s="43" t="s">
        <v>559</v>
      </c>
      <c r="K48" s="43">
        <v>8459.0312026900701</v>
      </c>
      <c r="L48" s="43">
        <v>103132.122419297</v>
      </c>
      <c r="M48" s="43">
        <v>206.73853156853099</v>
      </c>
      <c r="N48" s="43" t="s">
        <v>560</v>
      </c>
      <c r="O48" s="43">
        <v>812.71533216874798</v>
      </c>
      <c r="P48" s="43">
        <v>548697.21940114303</v>
      </c>
      <c r="Q48" s="43">
        <v>7.7407172656265502</v>
      </c>
      <c r="R48" s="43">
        <v>7.6309597508655598</v>
      </c>
      <c r="S48" s="43">
        <v>1.3110941912712599</v>
      </c>
      <c r="T48" s="43" t="s">
        <v>199</v>
      </c>
      <c r="U48" s="43" t="s">
        <v>215</v>
      </c>
      <c r="V48" s="43">
        <v>86.481352914259702</v>
      </c>
      <c r="W48" s="43" t="s">
        <v>45</v>
      </c>
      <c r="X48" s="43" t="s">
        <v>111</v>
      </c>
      <c r="Y48" s="43">
        <v>3.4909264882215099</v>
      </c>
      <c r="Z48" s="43">
        <v>9.1426512288027499</v>
      </c>
      <c r="AA48" s="43">
        <v>9.1231507413745696</v>
      </c>
      <c r="AB48" s="43">
        <v>3233.3011757249301</v>
      </c>
      <c r="AC48" s="43" t="s">
        <v>312</v>
      </c>
      <c r="AD48" s="43">
        <v>0.65576942106129998</v>
      </c>
      <c r="AE48" s="43">
        <v>1.1148329384242299</v>
      </c>
      <c r="AF48" s="43">
        <v>1.11674889911786</v>
      </c>
      <c r="AG48" s="43">
        <v>1.45468838437034</v>
      </c>
      <c r="AH48" s="43" t="s">
        <v>262</v>
      </c>
      <c r="AI48" s="43" t="s">
        <v>111</v>
      </c>
      <c r="AJ48" s="43" t="s">
        <v>148</v>
      </c>
      <c r="AK48" s="43">
        <v>7.8712020093809995E-2</v>
      </c>
      <c r="AL48" s="43" t="s">
        <v>255</v>
      </c>
      <c r="AM48" s="43">
        <v>1.8535170600829001E-2</v>
      </c>
      <c r="AN48" s="43">
        <v>19.3626266763508</v>
      </c>
      <c r="AO48" s="43">
        <v>4.7898107130536001E-2</v>
      </c>
      <c r="AP48" s="43">
        <v>109.759373590108</v>
      </c>
      <c r="AQ48" s="43">
        <v>112.525083907073</v>
      </c>
      <c r="AR48" s="43">
        <v>125.48266924888399</v>
      </c>
      <c r="AS48" s="43">
        <v>0.43167540087403999</v>
      </c>
      <c r="AT48" s="43" t="s">
        <v>124</v>
      </c>
      <c r="AU48" s="43" t="s">
        <v>124</v>
      </c>
    </row>
  </sheetData>
  <autoFilter ref="A1:A48" xr:uid="{00000000-0009-0000-0000-000001000000}"/>
  <sortState ref="A2:AU494">
    <sortCondition ref="B2:B494"/>
  </sortState>
  <phoneticPr fontId="3"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F6297-4092-4903-AF7C-CAAB008F9E8F}">
  <dimension ref="A1:AU48"/>
  <sheetViews>
    <sheetView workbookViewId="0"/>
  </sheetViews>
  <sheetFormatPr defaultColWidth="8.81640625" defaultRowHeight="14.5"/>
  <cols>
    <col min="1" max="1" width="24.36328125" customWidth="1"/>
    <col min="2" max="2" width="13.1796875" customWidth="1"/>
    <col min="3" max="3" width="28.6328125" style="7" customWidth="1"/>
    <col min="4" max="4" width="9.36328125" style="49" bestFit="1" customWidth="1"/>
    <col min="5" max="5" width="8.81640625" style="49" bestFit="1" customWidth="1"/>
    <col min="6" max="7" width="9.36328125" style="49" bestFit="1" customWidth="1"/>
    <col min="8" max="10" width="8.81640625" style="49" bestFit="1" customWidth="1"/>
    <col min="11" max="12" width="10.36328125" style="49" bestFit="1" customWidth="1"/>
    <col min="13" max="14" width="8.81640625" style="49" bestFit="1" customWidth="1"/>
    <col min="15" max="15" width="10.36328125" style="49" bestFit="1" customWidth="1"/>
    <col min="16" max="16" width="12.36328125" style="49" bestFit="1" customWidth="1"/>
    <col min="17" max="27" width="8.81640625" style="49" bestFit="1" customWidth="1"/>
    <col min="28" max="28" width="9.36328125" style="49" bestFit="1" customWidth="1"/>
    <col min="29" max="47" width="8.81640625" style="49" bestFit="1" customWidth="1"/>
  </cols>
  <sheetData>
    <row r="1" spans="1:47" s="2" customFormat="1">
      <c r="A1" s="2" t="s">
        <v>626</v>
      </c>
      <c r="B1" s="2" t="s">
        <v>621</v>
      </c>
      <c r="C1" s="3" t="s">
        <v>622</v>
      </c>
      <c r="D1" s="46" t="s">
        <v>0</v>
      </c>
      <c r="E1" s="46" t="s">
        <v>1</v>
      </c>
      <c r="F1" s="46" t="s">
        <v>2</v>
      </c>
      <c r="G1" s="46" t="s">
        <v>3</v>
      </c>
      <c r="H1" s="46" t="s">
        <v>4</v>
      </c>
      <c r="I1" s="46" t="s">
        <v>5</v>
      </c>
      <c r="J1" s="46" t="s">
        <v>6</v>
      </c>
      <c r="K1" s="46" t="s">
        <v>7</v>
      </c>
      <c r="L1" s="46" t="s">
        <v>8</v>
      </c>
      <c r="M1" s="46" t="s">
        <v>9</v>
      </c>
      <c r="N1" s="46" t="s">
        <v>10</v>
      </c>
      <c r="O1" s="46" t="s">
        <v>11</v>
      </c>
      <c r="P1" s="46" t="s">
        <v>12</v>
      </c>
      <c r="Q1" s="46" t="s">
        <v>13</v>
      </c>
      <c r="R1" s="46" t="s">
        <v>14</v>
      </c>
      <c r="S1" s="46" t="s">
        <v>15</v>
      </c>
      <c r="T1" s="46" t="s">
        <v>16</v>
      </c>
      <c r="U1" s="46" t="s">
        <v>17</v>
      </c>
      <c r="V1" s="46" t="s">
        <v>18</v>
      </c>
      <c r="W1" s="46" t="s">
        <v>19</v>
      </c>
      <c r="X1" s="46" t="s">
        <v>20</v>
      </c>
      <c r="Y1" s="46" t="s">
        <v>21</v>
      </c>
      <c r="Z1" s="46" t="s">
        <v>22</v>
      </c>
      <c r="AA1" s="46" t="s">
        <v>23</v>
      </c>
      <c r="AB1" s="46" t="s">
        <v>24</v>
      </c>
      <c r="AC1" s="47" t="s">
        <v>25</v>
      </c>
      <c r="AD1" s="47" t="s">
        <v>26</v>
      </c>
      <c r="AE1" s="46" t="s">
        <v>27</v>
      </c>
      <c r="AF1" s="46" t="s">
        <v>28</v>
      </c>
      <c r="AG1" s="46" t="s">
        <v>29</v>
      </c>
      <c r="AH1" s="46" t="s">
        <v>30</v>
      </c>
      <c r="AI1" s="46" t="s">
        <v>31</v>
      </c>
      <c r="AJ1" s="46" t="s">
        <v>32</v>
      </c>
      <c r="AK1" s="46" t="s">
        <v>33</v>
      </c>
      <c r="AL1" s="46" t="s">
        <v>34</v>
      </c>
      <c r="AM1" s="46" t="s">
        <v>35</v>
      </c>
      <c r="AN1" s="46" t="s">
        <v>36</v>
      </c>
      <c r="AO1" s="46" t="s">
        <v>37</v>
      </c>
      <c r="AP1" s="46" t="s">
        <v>38</v>
      </c>
      <c r="AQ1" s="46" t="s">
        <v>39</v>
      </c>
      <c r="AR1" s="46" t="s">
        <v>40</v>
      </c>
      <c r="AS1" s="46" t="s">
        <v>41</v>
      </c>
      <c r="AT1" s="46" t="s">
        <v>42</v>
      </c>
      <c r="AU1" s="46" t="s">
        <v>43</v>
      </c>
    </row>
    <row r="2" spans="1:47" s="2" customFormat="1">
      <c r="A2" s="2" t="s">
        <v>156</v>
      </c>
      <c r="B2" s="2" t="s">
        <v>157</v>
      </c>
      <c r="C2" s="3" t="s">
        <v>623</v>
      </c>
      <c r="D2" s="46">
        <v>3.3383339610199E-2</v>
      </c>
      <c r="E2" s="46">
        <v>1.2151460493703901</v>
      </c>
      <c r="F2" s="46">
        <v>32.324151136738003</v>
      </c>
      <c r="G2" s="46">
        <v>3.83632020543866</v>
      </c>
      <c r="H2" s="46">
        <v>1.56678390433396</v>
      </c>
      <c r="I2" s="46">
        <v>2.1389073323884001E-2</v>
      </c>
      <c r="J2" s="46">
        <v>0.16512890632236801</v>
      </c>
      <c r="K2" s="46">
        <v>283.968655984414</v>
      </c>
      <c r="L2" s="46">
        <v>529.13291280661497</v>
      </c>
      <c r="M2" s="46">
        <v>1.3130324895855E-2</v>
      </c>
      <c r="N2" s="46">
        <v>0.134100819410084</v>
      </c>
      <c r="O2" s="46">
        <v>8.8075155408383203</v>
      </c>
      <c r="P2" s="46">
        <v>35767.718728827203</v>
      </c>
      <c r="Q2" s="46">
        <v>0.92752979779590505</v>
      </c>
      <c r="R2" s="46">
        <v>0.82475801378352098</v>
      </c>
      <c r="S2" s="46">
        <v>0.11149718137287799</v>
      </c>
      <c r="T2" s="46">
        <v>4.0385463267315999E-2</v>
      </c>
      <c r="U2" s="46">
        <v>4.5246494698647999E-2</v>
      </c>
      <c r="V2" s="46">
        <v>1.9537923578435199</v>
      </c>
      <c r="W2" s="46">
        <v>2.4852665638160999E-2</v>
      </c>
      <c r="X2" s="46">
        <v>7.156734018669E-3</v>
      </c>
      <c r="Y2" s="46">
        <v>2.0393354800885999E-2</v>
      </c>
      <c r="Z2" s="46">
        <v>0.77704751388984095</v>
      </c>
      <c r="AA2" s="46">
        <v>0.66108402614880202</v>
      </c>
      <c r="AB2" s="46">
        <v>355.47812565108399</v>
      </c>
      <c r="AC2" s="46" t="s">
        <v>48</v>
      </c>
      <c r="AD2" s="46">
        <v>6.1464255432279504</v>
      </c>
      <c r="AE2" s="46">
        <v>0.10792424000577799</v>
      </c>
      <c r="AF2" s="46">
        <v>0.26514909157246502</v>
      </c>
      <c r="AG2" s="46">
        <v>4.3364820460824002E-2</v>
      </c>
      <c r="AH2" s="46">
        <v>2.0244252464177E-2</v>
      </c>
      <c r="AI2" s="46">
        <v>5.2731481832720001E-3</v>
      </c>
      <c r="AJ2" s="46">
        <v>3.2279487233570002E-3</v>
      </c>
      <c r="AK2" s="46">
        <v>9.215315194777E-3</v>
      </c>
      <c r="AL2" s="46">
        <v>0.135125692983315</v>
      </c>
      <c r="AM2" s="46">
        <v>1.2297733583691999E-2</v>
      </c>
      <c r="AN2" s="46">
        <v>53.5512773744369</v>
      </c>
      <c r="AO2" s="46">
        <v>3.7669200095120001E-3</v>
      </c>
      <c r="AP2" s="46">
        <v>0.36182897782531898</v>
      </c>
      <c r="AQ2" s="46">
        <v>0.13183236854595001</v>
      </c>
      <c r="AR2" s="46">
        <v>0.27246707966024702</v>
      </c>
      <c r="AS2" s="46">
        <v>1.1762360183370001E-3</v>
      </c>
      <c r="AT2" s="46">
        <v>2.7550903360829999E-3</v>
      </c>
      <c r="AU2" s="46">
        <v>3.095883749238E-3</v>
      </c>
    </row>
    <row r="3" spans="1:47" s="2" customFormat="1">
      <c r="A3" s="2" t="s">
        <v>172</v>
      </c>
      <c r="B3" s="2" t="s">
        <v>157</v>
      </c>
      <c r="C3" s="3" t="s">
        <v>623</v>
      </c>
      <c r="D3" s="46">
        <v>0.24158562122389099</v>
      </c>
      <c r="E3" s="46">
        <v>0.55347132540632304</v>
      </c>
      <c r="F3" s="46">
        <v>26.853796663685099</v>
      </c>
      <c r="G3" s="46">
        <v>17.4016536790391</v>
      </c>
      <c r="H3" s="46">
        <v>1.3544071242051501</v>
      </c>
      <c r="I3" s="46">
        <v>9.0773471886660007E-3</v>
      </c>
      <c r="J3" s="46">
        <v>7.5478966690217003E-2</v>
      </c>
      <c r="K3" s="46">
        <v>285.53162979173601</v>
      </c>
      <c r="L3" s="46">
        <v>407.23730201844</v>
      </c>
      <c r="M3" s="46">
        <v>3.6711806696369999E-3</v>
      </c>
      <c r="N3" s="46">
        <v>9.5082401104796002E-2</v>
      </c>
      <c r="O3" s="46">
        <v>336.69277670339602</v>
      </c>
      <c r="P3" s="46">
        <v>42174.594854796203</v>
      </c>
      <c r="Q3" s="46">
        <v>0.83116103738260405</v>
      </c>
      <c r="R3" s="46">
        <v>1.2171368111245999</v>
      </c>
      <c r="S3" s="46">
        <v>8.4537608869742001E-2</v>
      </c>
      <c r="T3" s="46">
        <v>1.263409154202E-2</v>
      </c>
      <c r="U3" s="46">
        <v>0.58960637575813202</v>
      </c>
      <c r="V3" s="46">
        <v>1.2546643975477001</v>
      </c>
      <c r="W3" s="46">
        <v>1.8916301300131E-2</v>
      </c>
      <c r="X3" s="46">
        <v>3.7267017988189999E-3</v>
      </c>
      <c r="Y3" s="46">
        <v>1.0007441462919001E-2</v>
      </c>
      <c r="Z3" s="46">
        <v>0.99032400140889898</v>
      </c>
      <c r="AA3" s="46">
        <v>1.07895784403373</v>
      </c>
      <c r="AB3" s="46">
        <v>263.91958531892601</v>
      </c>
      <c r="AC3" s="46" t="s">
        <v>48</v>
      </c>
      <c r="AD3" s="46">
        <v>4.3341687172563299</v>
      </c>
      <c r="AE3" s="46">
        <v>0.102942929632689</v>
      </c>
      <c r="AF3" s="46">
        <v>0.76463231083651195</v>
      </c>
      <c r="AG3" s="46">
        <v>6.2529203662990002E-2</v>
      </c>
      <c r="AH3" s="46">
        <v>1.5785658991049001E-2</v>
      </c>
      <c r="AI3" s="46">
        <v>4.4354968307619997E-3</v>
      </c>
      <c r="AJ3" s="46">
        <v>3.9460945562399998E-4</v>
      </c>
      <c r="AK3" s="46">
        <v>6.4796899662399998E-3</v>
      </c>
      <c r="AL3" s="46">
        <v>0.10409109737651601</v>
      </c>
      <c r="AM3" s="46">
        <v>9.9202005345650004E-3</v>
      </c>
      <c r="AN3" s="46">
        <v>46.174882442602197</v>
      </c>
      <c r="AO3" s="46">
        <v>9.040734839197E-3</v>
      </c>
      <c r="AP3" s="46">
        <v>0.82058406444786902</v>
      </c>
      <c r="AQ3" s="46">
        <v>0.90750838985999005</v>
      </c>
      <c r="AR3" s="46">
        <v>0.95617330048719396</v>
      </c>
      <c r="AS3" s="46">
        <v>1.301849925333E-3</v>
      </c>
      <c r="AT3" s="46">
        <v>2.0733807455280001E-3</v>
      </c>
      <c r="AU3" s="46">
        <v>1.44270354134E-3</v>
      </c>
    </row>
    <row r="4" spans="1:47" s="2" customFormat="1">
      <c r="A4" s="2" t="s">
        <v>182</v>
      </c>
      <c r="B4" s="2" t="s">
        <v>157</v>
      </c>
      <c r="C4" s="3" t="s">
        <v>623</v>
      </c>
      <c r="D4" s="46">
        <v>0.34369370467619897</v>
      </c>
      <c r="E4" s="46">
        <v>0.80865586953045998</v>
      </c>
      <c r="F4" s="46">
        <v>21.0721397383154</v>
      </c>
      <c r="G4" s="46">
        <v>20.659559648706502</v>
      </c>
      <c r="H4" s="46">
        <v>1.7187939699719901</v>
      </c>
      <c r="I4" s="46">
        <v>1.5273771403123E-2</v>
      </c>
      <c r="J4" s="46">
        <v>0.18239362534039499</v>
      </c>
      <c r="K4" s="46">
        <v>187.182581953404</v>
      </c>
      <c r="L4" s="46">
        <v>406.787363778253</v>
      </c>
      <c r="M4" s="46">
        <v>2.0395423948284998E-2</v>
      </c>
      <c r="N4" s="46">
        <v>0.10077286646583999</v>
      </c>
      <c r="O4" s="46">
        <v>170.61877488193099</v>
      </c>
      <c r="P4" s="46">
        <v>40608.072382860701</v>
      </c>
      <c r="Q4" s="46">
        <v>0.72712441445662801</v>
      </c>
      <c r="R4" s="46">
        <v>0.51510996373575502</v>
      </c>
      <c r="S4" s="46">
        <v>9.7563148403199004E-2</v>
      </c>
      <c r="T4" s="46">
        <v>2.5341454774172E-2</v>
      </c>
      <c r="U4" s="46">
        <v>0.234819166818762</v>
      </c>
      <c r="V4" s="46">
        <v>1.4689554526847599</v>
      </c>
      <c r="W4" s="46">
        <v>1.6422299899444999E-2</v>
      </c>
      <c r="X4" s="46">
        <v>3.6321206888190001E-3</v>
      </c>
      <c r="Y4" s="46">
        <v>3.7092421228774E-2</v>
      </c>
      <c r="Z4" s="46">
        <v>1.64344514775235</v>
      </c>
      <c r="AA4" s="46">
        <v>1.30641721447846</v>
      </c>
      <c r="AB4" s="46">
        <v>238.86774997319401</v>
      </c>
      <c r="AC4" s="46" t="s">
        <v>48</v>
      </c>
      <c r="AD4" s="46">
        <v>2.72950344201405</v>
      </c>
      <c r="AE4" s="46">
        <v>0.13791242330936199</v>
      </c>
      <c r="AF4" s="46">
        <v>0.348749750245753</v>
      </c>
      <c r="AG4" s="46">
        <v>3.528620336122E-2</v>
      </c>
      <c r="AH4" s="46">
        <v>2.3541060446154002E-2</v>
      </c>
      <c r="AI4" s="46">
        <v>4.0846542179559997E-3</v>
      </c>
      <c r="AJ4" s="46">
        <v>3.424045503576E-3</v>
      </c>
      <c r="AK4" s="46">
        <v>8.5071643912540008E-3</v>
      </c>
      <c r="AL4" s="46">
        <v>5.3383864810206003E-2</v>
      </c>
      <c r="AM4" s="46">
        <v>1.5119228818643001E-2</v>
      </c>
      <c r="AN4" s="46">
        <v>47.736855020522398</v>
      </c>
      <c r="AO4" s="46">
        <v>2.1168942746779999E-2</v>
      </c>
      <c r="AP4" s="46">
        <v>0.919978574875152</v>
      </c>
      <c r="AQ4" s="46">
        <v>0.92006290860987205</v>
      </c>
      <c r="AR4" s="46">
        <v>0.87421470454063299</v>
      </c>
      <c r="AS4" s="46">
        <v>3.6597522074220002E-3</v>
      </c>
      <c r="AT4" s="46">
        <v>2.6382057074930002E-3</v>
      </c>
      <c r="AU4" s="46">
        <v>2.6418755548730001E-3</v>
      </c>
    </row>
    <row r="5" spans="1:47" s="2" customFormat="1">
      <c r="A5" s="2" t="s">
        <v>194</v>
      </c>
      <c r="B5" s="2" t="s">
        <v>157</v>
      </c>
      <c r="C5" s="3" t="s">
        <v>623</v>
      </c>
      <c r="D5" s="46">
        <v>0.30232595425018199</v>
      </c>
      <c r="E5" s="46">
        <v>0.70549070757463195</v>
      </c>
      <c r="F5" s="46">
        <v>21.360561450295201</v>
      </c>
      <c r="G5" s="46">
        <v>18.311206776019301</v>
      </c>
      <c r="H5" s="46">
        <v>2.6273223884244898</v>
      </c>
      <c r="I5" s="46">
        <v>1.8859074046112999E-2</v>
      </c>
      <c r="J5" s="46">
        <v>7.2783424474509001E-2</v>
      </c>
      <c r="K5" s="46">
        <v>319.18727834521599</v>
      </c>
      <c r="L5" s="46">
        <v>771.33530941790502</v>
      </c>
      <c r="M5" s="46">
        <v>2.5438584512000002E-2</v>
      </c>
      <c r="N5" s="46">
        <v>0.13898984034001199</v>
      </c>
      <c r="O5" s="46">
        <v>1836.58339859538</v>
      </c>
      <c r="P5" s="46">
        <v>89982.287083486503</v>
      </c>
      <c r="Q5" s="46">
        <v>1.28971283955186</v>
      </c>
      <c r="R5" s="46">
        <v>0.87731452466995097</v>
      </c>
      <c r="S5" s="46">
        <v>0.28863186580320999</v>
      </c>
      <c r="T5" s="46">
        <v>1.9279264215275E-2</v>
      </c>
      <c r="U5" s="46">
        <v>2.67579632407003</v>
      </c>
      <c r="V5" s="46">
        <v>1.8872459136189299</v>
      </c>
      <c r="W5" s="46">
        <v>3.4608367581005002E-2</v>
      </c>
      <c r="X5" s="46">
        <v>7.2565789187699998E-3</v>
      </c>
      <c r="Y5" s="46">
        <v>3.8932613215749E-2</v>
      </c>
      <c r="Z5" s="46">
        <v>6.3612951776260998</v>
      </c>
      <c r="AA5" s="46">
        <v>6.7730663706237904</v>
      </c>
      <c r="AB5" s="46">
        <v>342.64479497841199</v>
      </c>
      <c r="AC5" s="46" t="s">
        <v>48</v>
      </c>
      <c r="AD5" s="46">
        <v>13.426743381619801</v>
      </c>
      <c r="AE5" s="46">
        <v>2.1065483983120799</v>
      </c>
      <c r="AF5" s="46">
        <v>2.5865800194806998</v>
      </c>
      <c r="AG5" s="46">
        <v>5.7373462848308E-2</v>
      </c>
      <c r="AH5" s="46">
        <v>1.3244313605929E-2</v>
      </c>
      <c r="AI5" s="46">
        <v>1.0591523520666E-2</v>
      </c>
      <c r="AJ5" s="46">
        <v>2.7432019030900002E-3</v>
      </c>
      <c r="AK5" s="46">
        <v>9.5799144115429995E-3</v>
      </c>
      <c r="AL5" s="46">
        <v>0.12970349683676399</v>
      </c>
      <c r="AM5" s="46">
        <v>1.821921476261E-2</v>
      </c>
      <c r="AN5" s="46">
        <v>48.040873070004402</v>
      </c>
      <c r="AO5" s="46">
        <v>4.730979453103E-2</v>
      </c>
      <c r="AP5" s="46">
        <v>1.3580964261289601</v>
      </c>
      <c r="AQ5" s="46">
        <v>1.70454996028614</v>
      </c>
      <c r="AR5" s="46">
        <v>1.55487332324758</v>
      </c>
      <c r="AS5" s="46">
        <v>1.0965138801942E-2</v>
      </c>
      <c r="AT5" s="46">
        <v>3.0527510771839999E-3</v>
      </c>
      <c r="AU5" s="46">
        <v>3.4816155925169998E-3</v>
      </c>
    </row>
    <row r="6" spans="1:47" s="2" customFormat="1">
      <c r="A6" s="2" t="s">
        <v>203</v>
      </c>
      <c r="B6" s="2" t="s">
        <v>157</v>
      </c>
      <c r="C6" s="3" t="s">
        <v>623</v>
      </c>
      <c r="D6" s="46">
        <v>0.106853234015959</v>
      </c>
      <c r="E6" s="46">
        <v>0.86905420638778896</v>
      </c>
      <c r="F6" s="46">
        <v>29.2594106832675</v>
      </c>
      <c r="G6" s="46">
        <v>21.999848492759799</v>
      </c>
      <c r="H6" s="46">
        <v>1.6179515209717801</v>
      </c>
      <c r="I6" s="46">
        <v>1.3919405664278999E-2</v>
      </c>
      <c r="J6" s="46">
        <v>0.21729046448112499</v>
      </c>
      <c r="K6" s="46">
        <v>166.372623515019</v>
      </c>
      <c r="L6" s="46">
        <v>408.77873986455899</v>
      </c>
      <c r="M6" s="46">
        <v>5.4798262542440001E-3</v>
      </c>
      <c r="N6" s="46">
        <v>0.131680639419752</v>
      </c>
      <c r="O6" s="46">
        <v>198.11047667313801</v>
      </c>
      <c r="P6" s="46">
        <v>35500.345854076397</v>
      </c>
      <c r="Q6" s="46">
        <v>0.63224090501024099</v>
      </c>
      <c r="R6" s="46">
        <v>0.56837470717824001</v>
      </c>
      <c r="S6" s="46">
        <v>8.1892276848137005E-2</v>
      </c>
      <c r="T6" s="46">
        <v>1.7763355945363001E-2</v>
      </c>
      <c r="U6" s="46">
        <v>0.70899539680387003</v>
      </c>
      <c r="V6" s="46">
        <v>1.52067875886655</v>
      </c>
      <c r="W6" s="46">
        <v>2.3205028253795001E-2</v>
      </c>
      <c r="X6" s="46">
        <v>3.9972797061790001E-3</v>
      </c>
      <c r="Y6" s="46">
        <v>9.9891337423176005E-2</v>
      </c>
      <c r="Z6" s="46">
        <v>0.95250324893900196</v>
      </c>
      <c r="AA6" s="46">
        <v>0.93062342929974096</v>
      </c>
      <c r="AB6" s="46">
        <v>413.00666085578501</v>
      </c>
      <c r="AC6" s="46" t="s">
        <v>48</v>
      </c>
      <c r="AD6" s="46">
        <v>4.3287881798380603</v>
      </c>
      <c r="AE6" s="46">
        <v>0.19661271281727699</v>
      </c>
      <c r="AF6" s="46">
        <v>0.690351413987076</v>
      </c>
      <c r="AG6" s="46">
        <v>5.8669662918411997E-2</v>
      </c>
      <c r="AH6" s="46">
        <v>1.2038106046656E-2</v>
      </c>
      <c r="AI6" s="46">
        <v>9.5650570652659993E-3</v>
      </c>
      <c r="AJ6" s="46">
        <v>1.695688865368E-3</v>
      </c>
      <c r="AK6" s="46">
        <v>1.1706039802244E-2</v>
      </c>
      <c r="AL6" s="46">
        <v>0.101437392567461</v>
      </c>
      <c r="AM6" s="46">
        <v>9.1234006736260007E-3</v>
      </c>
      <c r="AN6" s="46">
        <v>50.8393282084768</v>
      </c>
      <c r="AO6" s="46">
        <v>1.3895116860563E-2</v>
      </c>
      <c r="AP6" s="46">
        <v>1.9656289870637</v>
      </c>
      <c r="AQ6" s="46">
        <v>1.60625418003598</v>
      </c>
      <c r="AR6" s="46">
        <v>1.30638020923394</v>
      </c>
      <c r="AS6" s="46">
        <v>5.7951456189070001E-3</v>
      </c>
      <c r="AT6" s="46">
        <v>2.684165259817E-3</v>
      </c>
      <c r="AU6" s="46">
        <v>5.967065411914E-3</v>
      </c>
    </row>
    <row r="7" spans="1:47" s="2" customFormat="1">
      <c r="A7" s="2" t="s">
        <v>277</v>
      </c>
      <c r="B7" s="2" t="s">
        <v>157</v>
      </c>
      <c r="C7" s="3" t="s">
        <v>623</v>
      </c>
      <c r="D7" s="46">
        <v>0.121333312985079</v>
      </c>
      <c r="E7" s="46">
        <v>0.32127421969582498</v>
      </c>
      <c r="F7" s="46">
        <v>35.592647828963301</v>
      </c>
      <c r="G7" s="46">
        <v>34.073213858449002</v>
      </c>
      <c r="H7" s="46">
        <v>2.50610308603054</v>
      </c>
      <c r="I7" s="46">
        <v>3.7858513407919999E-3</v>
      </c>
      <c r="J7" s="46">
        <v>0.20921306822420899</v>
      </c>
      <c r="K7" s="46">
        <v>319.02483476331003</v>
      </c>
      <c r="L7" s="46">
        <v>420.17574914653102</v>
      </c>
      <c r="M7" s="46">
        <v>4.0838162946509E-2</v>
      </c>
      <c r="N7" s="46">
        <v>4.4663182326397002E-2</v>
      </c>
      <c r="O7" s="46">
        <v>70.213684808654605</v>
      </c>
      <c r="P7" s="46">
        <v>38440.3340571277</v>
      </c>
      <c r="Q7" s="46">
        <v>1.99973518123603</v>
      </c>
      <c r="R7" s="46">
        <v>2.56126556899628</v>
      </c>
      <c r="S7" s="46">
        <v>0.114370697167166</v>
      </c>
      <c r="T7" s="46">
        <v>1.5347634842731E-2</v>
      </c>
      <c r="U7" s="46">
        <v>8.2394839337213005E-2</v>
      </c>
      <c r="V7" s="46">
        <v>4.1897251304351002</v>
      </c>
      <c r="W7" s="46">
        <v>3.6870413630375999E-2</v>
      </c>
      <c r="X7" s="46">
        <v>9.0777894827879999E-3</v>
      </c>
      <c r="Y7" s="46">
        <v>7.7708641733823997E-2</v>
      </c>
      <c r="Z7" s="46">
        <v>1.87415433578855</v>
      </c>
      <c r="AA7" s="46">
        <v>1.3517172910489199</v>
      </c>
      <c r="AB7" s="46">
        <v>234.89992254857799</v>
      </c>
      <c r="AC7" s="46" t="s">
        <v>48</v>
      </c>
      <c r="AD7" s="46">
        <v>6.0406611477726901</v>
      </c>
      <c r="AE7" s="46">
        <v>0.13916067334653301</v>
      </c>
      <c r="AF7" s="46">
        <v>0.87989885658954203</v>
      </c>
      <c r="AG7" s="46">
        <v>7.3184096170509999E-2</v>
      </c>
      <c r="AH7" s="46">
        <v>2.5154207494958E-2</v>
      </c>
      <c r="AI7" s="46">
        <v>1.0275778360981E-2</v>
      </c>
      <c r="AJ7" s="46">
        <v>4.223683473343E-3</v>
      </c>
      <c r="AK7" s="46">
        <v>1.1552797636984E-2</v>
      </c>
      <c r="AL7" s="46">
        <v>3.7110446237784998E-2</v>
      </c>
      <c r="AM7" s="46">
        <v>2.0583829733602E-2</v>
      </c>
      <c r="AN7" s="46">
        <v>33.200773465936102</v>
      </c>
      <c r="AO7" s="46">
        <v>1.9336197878138998E-2</v>
      </c>
      <c r="AP7" s="46">
        <v>0.69369934008634604</v>
      </c>
      <c r="AQ7" s="46">
        <v>0.68543238343810997</v>
      </c>
      <c r="AR7" s="46">
        <v>0.46771546640424999</v>
      </c>
      <c r="AS7" s="46">
        <v>5.6525018135619998E-3</v>
      </c>
      <c r="AT7" s="46">
        <v>3.3604170952230001E-3</v>
      </c>
      <c r="AU7" s="46">
        <v>3.5159016809640001E-3</v>
      </c>
    </row>
    <row r="8" spans="1:47" s="2" customFormat="1">
      <c r="A8" s="2" t="s">
        <v>289</v>
      </c>
      <c r="B8" s="2" t="s">
        <v>157</v>
      </c>
      <c r="C8" s="3" t="s">
        <v>623</v>
      </c>
      <c r="D8" s="46">
        <v>5.9788553144383999E-2</v>
      </c>
      <c r="E8" s="46">
        <v>8.6029004486566002E-2</v>
      </c>
      <c r="F8" s="46">
        <v>106.626652311398</v>
      </c>
      <c r="G8" s="46">
        <v>168.92283406947101</v>
      </c>
      <c r="H8" s="46">
        <v>4.88532588421229</v>
      </c>
      <c r="I8" s="46">
        <v>1.4528318062836E-2</v>
      </c>
      <c r="J8" s="46">
        <v>0.11358632883436701</v>
      </c>
      <c r="K8" s="46">
        <v>258.66376148133497</v>
      </c>
      <c r="L8" s="46">
        <v>675.83489119948399</v>
      </c>
      <c r="M8" s="46">
        <v>2.4294186871211002E-2</v>
      </c>
      <c r="N8" s="46">
        <v>0.15824021216527001</v>
      </c>
      <c r="O8" s="46">
        <v>77.397817593041694</v>
      </c>
      <c r="P8" s="46">
        <v>40655.038235083499</v>
      </c>
      <c r="Q8" s="46">
        <v>1.8002415693557801</v>
      </c>
      <c r="R8" s="46">
        <v>0.91813321426502603</v>
      </c>
      <c r="S8" s="46">
        <v>0.499250970105315</v>
      </c>
      <c r="T8" s="46">
        <v>4.8054275932240001E-2</v>
      </c>
      <c r="U8" s="46">
        <v>0.14578883067694201</v>
      </c>
      <c r="V8" s="46">
        <v>2.9250136620694098</v>
      </c>
      <c r="W8" s="46">
        <v>4.1204585235406002E-2</v>
      </c>
      <c r="X8" s="46">
        <v>2.7859213127750001E-3</v>
      </c>
      <c r="Y8" s="46">
        <v>0.57808390027729595</v>
      </c>
      <c r="Z8" s="46">
        <v>3.69949392696557</v>
      </c>
      <c r="AA8" s="46">
        <v>2.6963761242202899</v>
      </c>
      <c r="AB8" s="46">
        <v>196.110037426383</v>
      </c>
      <c r="AC8" s="46" t="s">
        <v>48</v>
      </c>
      <c r="AD8" s="46">
        <v>2.5855220407533301</v>
      </c>
      <c r="AE8" s="46">
        <v>0.35196352050199098</v>
      </c>
      <c r="AF8" s="46">
        <v>2.18004545723173</v>
      </c>
      <c r="AG8" s="46">
        <v>0.190345449938223</v>
      </c>
      <c r="AH8" s="46">
        <v>5.6290124617584002E-2</v>
      </c>
      <c r="AI8" s="46">
        <v>1.339954726298E-2</v>
      </c>
      <c r="AJ8" s="46">
        <v>1.8322145617709999E-3</v>
      </c>
      <c r="AK8" s="46">
        <v>1.2871002518249E-2</v>
      </c>
      <c r="AL8" s="46">
        <v>0.106213644146068</v>
      </c>
      <c r="AM8" s="46">
        <v>8.1243758525110007E-3</v>
      </c>
      <c r="AN8" s="46">
        <v>22.473469526521299</v>
      </c>
      <c r="AO8" s="46">
        <v>9.2779936866956E-2</v>
      </c>
      <c r="AP8" s="46">
        <v>1.1644057451863701</v>
      </c>
      <c r="AQ8" s="46">
        <v>1.6913896440168501</v>
      </c>
      <c r="AR8" s="46">
        <v>1.6218824290951801</v>
      </c>
      <c r="AS8" s="46">
        <v>9.0762408191370006E-3</v>
      </c>
      <c r="AT8" s="46">
        <v>4.0252860486410004E-3</v>
      </c>
      <c r="AU8" s="46">
        <v>4.1833086642210004E-3</v>
      </c>
    </row>
    <row r="9" spans="1:47" s="2" customFormat="1">
      <c r="A9" s="2" t="s">
        <v>299</v>
      </c>
      <c r="B9" s="2" t="s">
        <v>157</v>
      </c>
      <c r="C9" s="3" t="s">
        <v>623</v>
      </c>
      <c r="D9" s="46">
        <v>3.8767890286113001E-2</v>
      </c>
      <c r="E9" s="46">
        <v>1.9081201564543699</v>
      </c>
      <c r="F9" s="46">
        <v>30.799499575754002</v>
      </c>
      <c r="G9" s="46">
        <v>24.991267826479401</v>
      </c>
      <c r="H9" s="46">
        <v>1.5597028048074799</v>
      </c>
      <c r="I9" s="46">
        <v>1.4414949497714999E-2</v>
      </c>
      <c r="J9" s="46">
        <v>0.18013181629431599</v>
      </c>
      <c r="K9" s="46">
        <v>232.11921743848899</v>
      </c>
      <c r="L9" s="46">
        <v>397.09343557648901</v>
      </c>
      <c r="M9" s="46">
        <v>1.7333531896046001E-2</v>
      </c>
      <c r="N9" s="46">
        <v>0.10871379041809601</v>
      </c>
      <c r="O9" s="46">
        <v>2405.5683394442399</v>
      </c>
      <c r="P9" s="46">
        <v>27581.720329273699</v>
      </c>
      <c r="Q9" s="46">
        <v>1.1158797158075</v>
      </c>
      <c r="R9" s="46">
        <v>1.01869341774919</v>
      </c>
      <c r="S9" s="46">
        <v>0.105182006070851</v>
      </c>
      <c r="T9" s="46">
        <v>6.9973815052787006E-2</v>
      </c>
      <c r="U9" s="46">
        <v>0.145323953261525</v>
      </c>
      <c r="V9" s="46">
        <v>1.6063805640251601</v>
      </c>
      <c r="W9" s="46">
        <v>2.6919263133466001E-2</v>
      </c>
      <c r="X9" s="46">
        <v>3.9762021283840003E-3</v>
      </c>
      <c r="Y9" s="46">
        <v>3.2259874230136001E-2</v>
      </c>
      <c r="Z9" s="46">
        <v>4.0254603160542297</v>
      </c>
      <c r="AA9" s="46">
        <v>4.0006415582956096</v>
      </c>
      <c r="AB9" s="46">
        <v>193.97330010159999</v>
      </c>
      <c r="AC9" s="46" t="s">
        <v>48</v>
      </c>
      <c r="AD9" s="46">
        <v>5.0219052480309996</v>
      </c>
      <c r="AE9" s="46">
        <v>2.30883324454213</v>
      </c>
      <c r="AF9" s="46">
        <v>2.8917472656165599</v>
      </c>
      <c r="AG9" s="46">
        <v>0.22207911582897999</v>
      </c>
      <c r="AH9" s="46">
        <v>1.1265514423166E-2</v>
      </c>
      <c r="AI9" s="46">
        <v>5.7900846498199999E-3</v>
      </c>
      <c r="AJ9" s="46">
        <v>3.0667292738189998E-3</v>
      </c>
      <c r="AK9" s="46">
        <v>7.0653039252719999E-3</v>
      </c>
      <c r="AL9" s="46">
        <v>6.5662062790818002E-2</v>
      </c>
      <c r="AM9" s="46">
        <v>1.039285689849E-2</v>
      </c>
      <c r="AN9" s="46">
        <v>23.182495213975798</v>
      </c>
      <c r="AO9" s="46">
        <v>9.8336522766991993E-2</v>
      </c>
      <c r="AP9" s="46">
        <v>1.55657473860656</v>
      </c>
      <c r="AQ9" s="46">
        <v>1.4477893530518999</v>
      </c>
      <c r="AR9" s="46">
        <v>1.5872016872889001</v>
      </c>
      <c r="AS9" s="46">
        <v>8.3905843599499999E-3</v>
      </c>
      <c r="AT9" s="46">
        <v>2.5792883266759999E-3</v>
      </c>
      <c r="AU9" s="46">
        <v>2.732917255906E-3</v>
      </c>
    </row>
    <row r="10" spans="1:47" s="2" customFormat="1">
      <c r="A10" s="2" t="s">
        <v>344</v>
      </c>
      <c r="B10" s="2" t="s">
        <v>157</v>
      </c>
      <c r="C10" s="3" t="s">
        <v>623</v>
      </c>
      <c r="D10" s="46">
        <v>0.36445144718220901</v>
      </c>
      <c r="E10" s="46">
        <v>51.072566967991001</v>
      </c>
      <c r="F10" s="46">
        <v>59.341186593378097</v>
      </c>
      <c r="G10" s="46">
        <v>20.1265588503536</v>
      </c>
      <c r="H10" s="46">
        <v>1.5089565130376501</v>
      </c>
      <c r="I10" s="46">
        <v>0.129198775638595</v>
      </c>
      <c r="J10" s="46">
        <v>6.5356067919857999E-2</v>
      </c>
      <c r="K10" s="46">
        <v>653.30675635758496</v>
      </c>
      <c r="L10" s="46">
        <v>398.23161243869998</v>
      </c>
      <c r="M10" s="46">
        <v>1.3396300084490999E-2</v>
      </c>
      <c r="N10" s="46">
        <v>5.0222014294643E-2</v>
      </c>
      <c r="O10" s="46">
        <v>366.16166659919401</v>
      </c>
      <c r="P10" s="46">
        <v>37361.612152323498</v>
      </c>
      <c r="Q10" s="46">
        <v>1.34515652384458</v>
      </c>
      <c r="R10" s="46">
        <v>2.0126142642931399</v>
      </c>
      <c r="S10" s="46">
        <v>0.14341713237529999</v>
      </c>
      <c r="T10" s="46">
        <v>3.4892165312294998E-2</v>
      </c>
      <c r="U10" s="46">
        <v>8.0946531457817994E-2</v>
      </c>
      <c r="V10" s="46">
        <v>22.044751644588199</v>
      </c>
      <c r="W10" s="46">
        <v>4.1546674975657998E-2</v>
      </c>
      <c r="X10" s="46">
        <v>1.9803440463700001E-3</v>
      </c>
      <c r="Y10" s="46">
        <v>1.9804081691647699</v>
      </c>
      <c r="Z10" s="46">
        <v>4.4053418031201499</v>
      </c>
      <c r="AA10" s="46">
        <v>4.41612802528691</v>
      </c>
      <c r="AB10" s="46">
        <v>189.43599758456301</v>
      </c>
      <c r="AC10" s="46" t="s">
        <v>48</v>
      </c>
      <c r="AD10" s="46">
        <v>25.3230198591027</v>
      </c>
      <c r="AE10" s="46">
        <v>1.5500205077568601</v>
      </c>
      <c r="AF10" s="46">
        <v>2.0245152626476699</v>
      </c>
      <c r="AG10" s="46">
        <v>0.147149877804088</v>
      </c>
      <c r="AH10" s="46">
        <v>1.9320754140398001E-2</v>
      </c>
      <c r="AI10" s="46">
        <v>9.9339088297790007E-3</v>
      </c>
      <c r="AJ10" s="46">
        <v>1.553000756775E-3</v>
      </c>
      <c r="AK10" s="46">
        <v>9.0655455410617994E-2</v>
      </c>
      <c r="AL10" s="46">
        <v>1.60193307414855</v>
      </c>
      <c r="AM10" s="46">
        <v>9.0620308595889994E-3</v>
      </c>
      <c r="AN10" s="46">
        <v>16.0742118276832</v>
      </c>
      <c r="AO10" s="46">
        <v>5.0785994816627003E-2</v>
      </c>
      <c r="AP10" s="46">
        <v>19.7997113365752</v>
      </c>
      <c r="AQ10" s="46">
        <v>24.116382878203801</v>
      </c>
      <c r="AR10" s="46">
        <v>27.7262178858429</v>
      </c>
      <c r="AS10" s="46">
        <v>1.6583592979843E-2</v>
      </c>
      <c r="AT10" s="46">
        <v>2.1169821356030001E-3</v>
      </c>
      <c r="AU10" s="46">
        <v>9.3756698599620006E-3</v>
      </c>
    </row>
    <row r="11" spans="1:47" s="2" customFormat="1">
      <c r="A11" s="2" t="s">
        <v>344</v>
      </c>
      <c r="B11" s="2" t="s">
        <v>157</v>
      </c>
      <c r="C11" s="3" t="s">
        <v>623</v>
      </c>
      <c r="D11" s="46">
        <v>0.45871494270402102</v>
      </c>
      <c r="E11" s="46">
        <v>7.6256956136362497</v>
      </c>
      <c r="F11" s="46">
        <v>79.483324790782504</v>
      </c>
      <c r="G11" s="46">
        <v>52.5810175599266</v>
      </c>
      <c r="H11" s="46">
        <v>1.1989797495796699</v>
      </c>
      <c r="I11" s="46">
        <v>1.0675927353225401</v>
      </c>
      <c r="J11" s="46">
        <v>0.49423988147990999</v>
      </c>
      <c r="K11" s="46">
        <v>797.83992089224</v>
      </c>
      <c r="L11" s="46">
        <v>844.306446148134</v>
      </c>
      <c r="M11" s="46">
        <v>5.7208992355326997E-2</v>
      </c>
      <c r="N11" s="46">
        <v>0.23137633898120899</v>
      </c>
      <c r="O11" s="46">
        <v>196.56748803659599</v>
      </c>
      <c r="P11" s="46">
        <v>40260.258052883299</v>
      </c>
      <c r="Q11" s="46">
        <v>1.77074146385228</v>
      </c>
      <c r="R11" s="46">
        <v>3.8526873730625102</v>
      </c>
      <c r="S11" s="46">
        <v>0.227852565620454</v>
      </c>
      <c r="T11" s="46">
        <v>0.12729717638919799</v>
      </c>
      <c r="U11" s="46">
        <v>0.32624028696969898</v>
      </c>
      <c r="V11" s="46">
        <v>24.470372105206099</v>
      </c>
      <c r="W11" s="46">
        <v>0.11228250487316301</v>
      </c>
      <c r="X11" s="46">
        <v>8.9104516832049993E-3</v>
      </c>
      <c r="Y11" s="46">
        <v>9.0145758236969407</v>
      </c>
      <c r="Z11" s="46">
        <v>1.8673387560607599</v>
      </c>
      <c r="AA11" s="46">
        <v>1.63344251063101</v>
      </c>
      <c r="AB11" s="46">
        <v>180.784978440271</v>
      </c>
      <c r="AC11" s="46" t="s">
        <v>48</v>
      </c>
      <c r="AD11" s="46">
        <v>23.929127740426001</v>
      </c>
      <c r="AE11" s="46">
        <v>1.1145585459904399</v>
      </c>
      <c r="AF11" s="46">
        <v>3.83567065888999</v>
      </c>
      <c r="AG11" s="46">
        <v>0.126961060346754</v>
      </c>
      <c r="AH11" s="46">
        <v>9.2456761571634002E-2</v>
      </c>
      <c r="AI11" s="46">
        <v>2.3744085693407E-2</v>
      </c>
      <c r="AJ11" s="46">
        <v>9.4340235359999993E-3</v>
      </c>
      <c r="AK11" s="46">
        <v>0.22868800173297399</v>
      </c>
      <c r="AL11" s="46">
        <v>2.7633963078243799</v>
      </c>
      <c r="AM11" s="46">
        <v>1.7215318645584E-2</v>
      </c>
      <c r="AN11" s="46">
        <v>13.500161743386199</v>
      </c>
      <c r="AO11" s="46">
        <v>9.7957880450274995E-2</v>
      </c>
      <c r="AP11" s="46">
        <v>45.707714823480998</v>
      </c>
      <c r="AQ11" s="46">
        <v>58.198726944388397</v>
      </c>
      <c r="AR11" s="46">
        <v>56.465665847461402</v>
      </c>
      <c r="AS11" s="46">
        <v>5.1691355336894999E-2</v>
      </c>
      <c r="AT11" s="46">
        <v>5.0542564126670004E-3</v>
      </c>
      <c r="AU11" s="46">
        <v>3.5502864417679999E-3</v>
      </c>
    </row>
    <row r="12" spans="1:47" s="2" customFormat="1">
      <c r="A12" s="2" t="s">
        <v>358</v>
      </c>
      <c r="B12" s="2" t="s">
        <v>157</v>
      </c>
      <c r="C12" s="3" t="s">
        <v>623</v>
      </c>
      <c r="D12" s="46">
        <v>5.7463708779926001E-2</v>
      </c>
      <c r="E12" s="46">
        <v>0.35699850004837802</v>
      </c>
      <c r="F12" s="46">
        <v>32.674880217065002</v>
      </c>
      <c r="G12" s="46">
        <v>20.956725107442601</v>
      </c>
      <c r="H12" s="46">
        <v>2.1552997211503899</v>
      </c>
      <c r="I12" s="46">
        <v>1.4981148703559001E-2</v>
      </c>
      <c r="J12" s="46">
        <v>8.6714366386076006E-2</v>
      </c>
      <c r="K12" s="46">
        <v>639.67294455321303</v>
      </c>
      <c r="L12" s="46">
        <v>662.61549695326801</v>
      </c>
      <c r="M12" s="46">
        <v>1.9815318932752998E-2</v>
      </c>
      <c r="N12" s="46">
        <v>0.44353506118557201</v>
      </c>
      <c r="O12" s="46">
        <v>53.400646529307203</v>
      </c>
      <c r="P12" s="46">
        <v>39695.394897206599</v>
      </c>
      <c r="Q12" s="46">
        <v>1.17598424334035</v>
      </c>
      <c r="R12" s="46">
        <v>1.73949200200195</v>
      </c>
      <c r="S12" s="46">
        <v>0.18268587040265399</v>
      </c>
      <c r="T12" s="46">
        <v>0.14965513419749399</v>
      </c>
      <c r="U12" s="46">
        <v>0.111045720290329</v>
      </c>
      <c r="V12" s="46">
        <v>23.5734153178438</v>
      </c>
      <c r="W12" s="46">
        <v>3.4447177735009001E-2</v>
      </c>
      <c r="X12" s="46">
        <v>1.3774870192309999E-2</v>
      </c>
      <c r="Y12" s="46">
        <v>7.9532793550103995E-2</v>
      </c>
      <c r="Z12" s="46">
        <v>2.1986249116053198</v>
      </c>
      <c r="AA12" s="46">
        <v>2.2095782047946102</v>
      </c>
      <c r="AB12" s="46">
        <v>218.97295472515</v>
      </c>
      <c r="AC12" s="46" t="s">
        <v>48</v>
      </c>
      <c r="AD12" s="46">
        <v>23.93627947825</v>
      </c>
      <c r="AE12" s="46">
        <v>0.47902299922180702</v>
      </c>
      <c r="AF12" s="46">
        <v>0.51313642483788502</v>
      </c>
      <c r="AG12" s="46">
        <v>0.25329623659675599</v>
      </c>
      <c r="AH12" s="46">
        <v>3.2824675413098997E-2</v>
      </c>
      <c r="AI12" s="46">
        <v>1.4222275767594999E-2</v>
      </c>
      <c r="AJ12" s="46">
        <v>6.4678667159290002E-3</v>
      </c>
      <c r="AK12" s="46">
        <v>1.4310584731073999E-2</v>
      </c>
      <c r="AL12" s="46">
        <v>0.68334017935954405</v>
      </c>
      <c r="AM12" s="46">
        <v>3.8730686305360001E-3</v>
      </c>
      <c r="AN12" s="46">
        <v>15.4585664075087</v>
      </c>
      <c r="AO12" s="46">
        <v>2.5630876971577E-2</v>
      </c>
      <c r="AP12" s="46">
        <v>1.20320049143674</v>
      </c>
      <c r="AQ12" s="46">
        <v>1.3829485107856301</v>
      </c>
      <c r="AR12" s="46">
        <v>1.3139993563019901</v>
      </c>
      <c r="AS12" s="46">
        <v>1.452186269349E-3</v>
      </c>
      <c r="AT12" s="46">
        <v>3.1611504482759998E-3</v>
      </c>
      <c r="AU12" s="46">
        <v>2.1792256360369999E-3</v>
      </c>
    </row>
    <row r="13" spans="1:47" s="2" customFormat="1">
      <c r="A13" s="2" t="s">
        <v>369</v>
      </c>
      <c r="B13" s="2" t="s">
        <v>157</v>
      </c>
      <c r="C13" s="3" t="s">
        <v>623</v>
      </c>
      <c r="D13" s="46">
        <v>5.0159977572208997E-2</v>
      </c>
      <c r="E13" s="46">
        <v>0.76720787652333899</v>
      </c>
      <c r="F13" s="46">
        <v>20.588020349327799</v>
      </c>
      <c r="G13" s="46">
        <v>39.5359533776072</v>
      </c>
      <c r="H13" s="46">
        <v>1.6279256378504401</v>
      </c>
      <c r="I13" s="46">
        <v>6.7094874906040002E-3</v>
      </c>
      <c r="J13" s="46">
        <v>0.13152324487383599</v>
      </c>
      <c r="K13" s="46">
        <v>703.49588999351295</v>
      </c>
      <c r="L13" s="46">
        <v>402.28584714097201</v>
      </c>
      <c r="M13" s="46">
        <v>9.8358686841809994E-3</v>
      </c>
      <c r="N13" s="46">
        <v>0.219796967490971</v>
      </c>
      <c r="O13" s="46">
        <v>77.636874596504896</v>
      </c>
      <c r="P13" s="46">
        <v>38480.9724409638</v>
      </c>
      <c r="Q13" s="46">
        <v>1.3169005823276501</v>
      </c>
      <c r="R13" s="46">
        <v>1.58273369302028</v>
      </c>
      <c r="S13" s="46">
        <v>3.3081997782661E-2</v>
      </c>
      <c r="T13" s="46">
        <v>4.5204396883183E-2</v>
      </c>
      <c r="U13" s="46">
        <v>0.77581572730403003</v>
      </c>
      <c r="V13" s="46">
        <v>22.115217642948998</v>
      </c>
      <c r="W13" s="46">
        <v>2.8886665762359001E-2</v>
      </c>
      <c r="X13" s="46">
        <v>6.7153694820269996E-3</v>
      </c>
      <c r="Y13" s="46">
        <v>4.9142222114039E-2</v>
      </c>
      <c r="Z13" s="46">
        <v>1.49578161187192</v>
      </c>
      <c r="AA13" s="46">
        <v>1.5125890198060801</v>
      </c>
      <c r="AB13" s="46">
        <v>221.758494501624</v>
      </c>
      <c r="AC13" s="46" t="s">
        <v>48</v>
      </c>
      <c r="AD13" s="46">
        <v>21.5715994270981</v>
      </c>
      <c r="AE13" s="46">
        <v>0.87528259374415396</v>
      </c>
      <c r="AF13" s="46">
        <v>1.4314956432796</v>
      </c>
      <c r="AG13" s="46">
        <v>0.114673361856224</v>
      </c>
      <c r="AH13" s="46">
        <v>1.9278569941142E-2</v>
      </c>
      <c r="AI13" s="46">
        <v>9.7194130681989999E-3</v>
      </c>
      <c r="AJ13" s="46">
        <v>1.605916709659E-3</v>
      </c>
      <c r="AK13" s="46">
        <v>1.105336149373E-3</v>
      </c>
      <c r="AL13" s="46">
        <v>0.56117012615457895</v>
      </c>
      <c r="AM13" s="46">
        <v>5.7436031778559998E-3</v>
      </c>
      <c r="AN13" s="46">
        <v>15.0073982213521</v>
      </c>
      <c r="AO13" s="46">
        <v>0.14209852070645701</v>
      </c>
      <c r="AP13" s="46">
        <v>2.1362909155766201</v>
      </c>
      <c r="AQ13" s="46">
        <v>2.4740993362735999</v>
      </c>
      <c r="AR13" s="46">
        <v>2.3510588105361498</v>
      </c>
      <c r="AS13" s="46">
        <v>4.4316640162190002E-3</v>
      </c>
      <c r="AT13" s="46">
        <v>2.064563039236E-3</v>
      </c>
      <c r="AU13" s="46">
        <v>5.4040660488789997E-3</v>
      </c>
    </row>
    <row r="14" spans="1:47" s="2" customFormat="1">
      <c r="A14" s="2" t="s">
        <v>563</v>
      </c>
      <c r="B14" s="2" t="s">
        <v>157</v>
      </c>
      <c r="C14" s="3" t="s">
        <v>624</v>
      </c>
      <c r="D14" s="46">
        <v>1.2206945063911999E-2</v>
      </c>
      <c r="E14" s="46">
        <v>0.130719919152119</v>
      </c>
      <c r="F14" s="46">
        <v>26.507410227748899</v>
      </c>
      <c r="G14" s="46">
        <v>7.38199343210833</v>
      </c>
      <c r="H14" s="46">
        <v>1.65202395663324</v>
      </c>
      <c r="I14" s="46">
        <v>5.3276102091059999E-3</v>
      </c>
      <c r="J14" s="46">
        <v>0.100201170636387</v>
      </c>
      <c r="K14" s="46">
        <v>15.857005179699399</v>
      </c>
      <c r="L14" s="46">
        <v>351.83691012032301</v>
      </c>
      <c r="M14" s="46">
        <v>25.954341980727701</v>
      </c>
      <c r="N14" s="46">
        <v>1.4275586048776701</v>
      </c>
      <c r="O14" s="46">
        <v>39.0225582859537</v>
      </c>
      <c r="P14" s="46">
        <v>16600.0091137175</v>
      </c>
      <c r="Q14" s="46">
        <v>2.0503509413366001E-2</v>
      </c>
      <c r="R14" s="46">
        <v>1.9428081551742998E-2</v>
      </c>
      <c r="S14" s="46">
        <v>5.0815786464123998E-2</v>
      </c>
      <c r="T14" s="46">
        <v>1.2799771116685E-2</v>
      </c>
      <c r="U14" s="46">
        <v>5.1890810920907998E-2</v>
      </c>
      <c r="V14" s="46">
        <v>7.8036059948539798</v>
      </c>
      <c r="W14" s="46">
        <v>1.2880058998858E-2</v>
      </c>
      <c r="X14" s="46">
        <v>3.0927076610429999E-3</v>
      </c>
      <c r="Y14" s="46">
        <v>6.3904652652090003E-3</v>
      </c>
      <c r="Z14" s="46">
        <v>0.84758050813698405</v>
      </c>
      <c r="AA14" s="46">
        <v>0.58819697000818505</v>
      </c>
      <c r="AB14" s="46">
        <v>396.56321568595098</v>
      </c>
      <c r="AC14" s="46">
        <v>6.72206700506299</v>
      </c>
      <c r="AD14" s="46">
        <v>0.67971919193029195</v>
      </c>
      <c r="AE14" s="46">
        <v>3.4651223684783003E-2</v>
      </c>
      <c r="AF14" s="46">
        <v>0.27565040430992199</v>
      </c>
      <c r="AG14" s="46">
        <v>7.1209070827450996E-2</v>
      </c>
      <c r="AH14" s="46">
        <v>1.3872850007741E-2</v>
      </c>
      <c r="AI14" s="46">
        <v>6.0189687565540004E-3</v>
      </c>
      <c r="AJ14" s="46">
        <v>3.8752946498799999E-4</v>
      </c>
      <c r="AK14" s="46">
        <v>2.4962493876330002E-3</v>
      </c>
      <c r="AL14" s="46">
        <v>9.2399457795276394</v>
      </c>
      <c r="AM14" s="46">
        <v>9.6523716609800002E-4</v>
      </c>
      <c r="AN14" s="46">
        <v>5.6240795198278404</v>
      </c>
      <c r="AO14" s="46">
        <v>3.229266564196E-3</v>
      </c>
      <c r="AP14" s="46">
        <v>1.0230028115852301</v>
      </c>
      <c r="AQ14" s="46">
        <v>0.85985455586348603</v>
      </c>
      <c r="AR14" s="46">
        <v>0.62819666969170296</v>
      </c>
      <c r="AS14" s="46">
        <v>4.1180663099400002E-4</v>
      </c>
      <c r="AT14" s="46">
        <v>3.8380746727699998E-4</v>
      </c>
      <c r="AU14" s="46">
        <v>5.0475064740800003E-4</v>
      </c>
    </row>
    <row r="15" spans="1:47" s="11" customFormat="1">
      <c r="A15" s="11" t="s">
        <v>567</v>
      </c>
      <c r="B15" s="11" t="s">
        <v>157</v>
      </c>
      <c r="C15" s="4" t="s">
        <v>624</v>
      </c>
      <c r="D15" s="48">
        <v>76.643554989020501</v>
      </c>
      <c r="E15" s="48">
        <v>6.2421293407984404</v>
      </c>
      <c r="F15" s="48">
        <v>229.919875502423</v>
      </c>
      <c r="G15" s="48">
        <v>18.049301995073201</v>
      </c>
      <c r="H15" s="48">
        <v>5.4728601400793497</v>
      </c>
      <c r="I15" s="48">
        <v>1.7796286691376E-2</v>
      </c>
      <c r="J15" s="48">
        <v>4.4253519423212997E-2</v>
      </c>
      <c r="K15" s="48">
        <v>10.913718333277499</v>
      </c>
      <c r="L15" s="48">
        <v>1184.72443028253</v>
      </c>
      <c r="M15" s="48">
        <v>34.356767989163203</v>
      </c>
      <c r="N15" s="48">
        <v>29.0506677517734</v>
      </c>
      <c r="O15" s="48">
        <v>2032.55843890237</v>
      </c>
      <c r="P15" s="48">
        <v>19070.722011129699</v>
      </c>
      <c r="Q15" s="48">
        <v>3.0655198018381E-2</v>
      </c>
      <c r="R15" s="48">
        <v>4.1322658831379998E-3</v>
      </c>
      <c r="S15" s="48">
        <v>0.16958292251871501</v>
      </c>
      <c r="T15" s="48">
        <v>0.11700903367376</v>
      </c>
      <c r="U15" s="48">
        <v>0.15205591217372999</v>
      </c>
      <c r="V15" s="48">
        <v>9.6772311731789902</v>
      </c>
      <c r="W15" s="48">
        <v>4.5666984959115003E-2</v>
      </c>
      <c r="X15" s="48">
        <v>5.5034139698159996E-3</v>
      </c>
      <c r="Y15" s="48">
        <v>4.0913151909353997E-2</v>
      </c>
      <c r="Z15" s="48">
        <v>2.63163415377789</v>
      </c>
      <c r="AA15" s="48">
        <v>2.2651448036269102</v>
      </c>
      <c r="AB15" s="48">
        <v>303.163794196683</v>
      </c>
      <c r="AC15" s="48">
        <v>2.8230712989203401</v>
      </c>
      <c r="AD15" s="48">
        <v>0.81746981121606399</v>
      </c>
      <c r="AE15" s="48">
        <v>8.3631734137067995E-2</v>
      </c>
      <c r="AF15" s="48">
        <v>0.83641938098475599</v>
      </c>
      <c r="AG15" s="48">
        <v>0.404114351993905</v>
      </c>
      <c r="AH15" s="48">
        <v>3.4003494755342999E-2</v>
      </c>
      <c r="AI15" s="48">
        <v>2.1932854380844E-2</v>
      </c>
      <c r="AJ15" s="48">
        <v>8.4391262236669998E-3</v>
      </c>
      <c r="AK15" s="48">
        <v>1.9511169027084E-2</v>
      </c>
      <c r="AL15" s="48">
        <v>18.851644006447899</v>
      </c>
      <c r="AM15" s="48">
        <v>8.258754003362E-3</v>
      </c>
      <c r="AN15" s="48">
        <v>5.0484224310558696</v>
      </c>
      <c r="AO15" s="48">
        <v>2.6697162408801E-2</v>
      </c>
      <c r="AP15" s="48">
        <v>2.7023024023342299</v>
      </c>
      <c r="AQ15" s="48">
        <v>2.3775156715671599</v>
      </c>
      <c r="AR15" s="48">
        <v>2.3188238048004699</v>
      </c>
      <c r="AS15" s="48">
        <v>1.5525486972669999E-3</v>
      </c>
      <c r="AT15" s="48">
        <v>5.1235602430539998E-3</v>
      </c>
      <c r="AU15" s="48">
        <v>6.2080212467290003E-3</v>
      </c>
    </row>
    <row r="16" spans="1:47" s="2" customFormat="1">
      <c r="A16" s="2" t="s">
        <v>572</v>
      </c>
      <c r="B16" s="2" t="s">
        <v>157</v>
      </c>
      <c r="C16" s="3" t="s">
        <v>624</v>
      </c>
      <c r="D16" s="46">
        <v>24.101156659004801</v>
      </c>
      <c r="E16" s="46">
        <v>34.101239418684997</v>
      </c>
      <c r="F16" s="46">
        <v>127.646331430215</v>
      </c>
      <c r="G16" s="46">
        <v>14.8840160170421</v>
      </c>
      <c r="H16" s="46">
        <v>2.2263277823710599</v>
      </c>
      <c r="I16" s="46">
        <v>8.1732756220941005E-2</v>
      </c>
      <c r="J16" s="46">
        <v>0.22132954476865899</v>
      </c>
      <c r="K16" s="46">
        <v>21.1904050023902</v>
      </c>
      <c r="L16" s="46">
        <v>690.05879940950103</v>
      </c>
      <c r="M16" s="46">
        <v>57.123675363836099</v>
      </c>
      <c r="N16" s="46">
        <v>23.650537647023398</v>
      </c>
      <c r="O16" s="46">
        <v>40.784270855898697</v>
      </c>
      <c r="P16" s="46">
        <v>35643.8330210555</v>
      </c>
      <c r="Q16" s="46">
        <v>3.7882939982030003E-2</v>
      </c>
      <c r="R16" s="46">
        <v>3.5968871656683998E-2</v>
      </c>
      <c r="S16" s="46">
        <v>9.4569616804973999E-2</v>
      </c>
      <c r="T16" s="46">
        <v>3.2721427166012E-2</v>
      </c>
      <c r="U16" s="46">
        <v>5.7022879412387997E-2</v>
      </c>
      <c r="V16" s="46">
        <v>11.394377327500299</v>
      </c>
      <c r="W16" s="46">
        <v>4.1276975769241997E-2</v>
      </c>
      <c r="X16" s="46">
        <v>5.6130455616740004E-3</v>
      </c>
      <c r="Y16" s="46">
        <v>2.6404943643748E-2</v>
      </c>
      <c r="Z16" s="46">
        <v>1.98982462215866</v>
      </c>
      <c r="AA16" s="46">
        <v>2.0876674135803501</v>
      </c>
      <c r="AB16" s="46">
        <v>405.09988853688498</v>
      </c>
      <c r="AC16" s="46">
        <v>2.7711642218954502</v>
      </c>
      <c r="AD16" s="46">
        <v>1.7038105524373</v>
      </c>
      <c r="AE16" s="46">
        <v>0.14807147608971399</v>
      </c>
      <c r="AF16" s="46">
        <v>1.0404811595476</v>
      </c>
      <c r="AG16" s="46">
        <v>0.19000798232844601</v>
      </c>
      <c r="AH16" s="46">
        <v>4.6122200249612999E-2</v>
      </c>
      <c r="AI16" s="46">
        <v>9.7666410888470005E-3</v>
      </c>
      <c r="AJ16" s="46">
        <v>4.1547691667209998E-3</v>
      </c>
      <c r="AK16" s="46">
        <v>8.6800414524500005E-3</v>
      </c>
      <c r="AL16" s="46">
        <v>9.4227567839325008</v>
      </c>
      <c r="AM16" s="46">
        <v>1.4669245754033E-2</v>
      </c>
      <c r="AN16" s="46">
        <v>7.2372088917101198</v>
      </c>
      <c r="AO16" s="46">
        <v>2.6558340207582E-2</v>
      </c>
      <c r="AP16" s="46">
        <v>3.9171915357584899</v>
      </c>
      <c r="AQ16" s="46">
        <v>3.7853822097807899</v>
      </c>
      <c r="AR16" s="46">
        <v>2.8523537367001102</v>
      </c>
      <c r="AS16" s="46">
        <v>8.3538813390900005E-4</v>
      </c>
      <c r="AT16" s="46">
        <v>2.383062204986E-3</v>
      </c>
      <c r="AU16" s="46">
        <v>2.8133584518526999E-2</v>
      </c>
    </row>
    <row r="17" spans="1:47" s="2" customFormat="1">
      <c r="A17" s="2" t="s">
        <v>575</v>
      </c>
      <c r="B17" s="2" t="s">
        <v>157</v>
      </c>
      <c r="C17" s="3" t="s">
        <v>624</v>
      </c>
      <c r="D17" s="46">
        <v>4.7552307250480999E-2</v>
      </c>
      <c r="E17" s="46">
        <v>0.468597535164335</v>
      </c>
      <c r="F17" s="46">
        <v>25.4491902716006</v>
      </c>
      <c r="G17" s="46">
        <v>14.605294233948801</v>
      </c>
      <c r="H17" s="46">
        <v>1.7162229623067999</v>
      </c>
      <c r="I17" s="46">
        <v>5.2154197961349997E-3</v>
      </c>
      <c r="J17" s="46">
        <v>3.4515921245384003E-2</v>
      </c>
      <c r="K17" s="46">
        <v>13.9787721122263</v>
      </c>
      <c r="L17" s="46">
        <v>299.23184735267699</v>
      </c>
      <c r="M17" s="46">
        <v>27.7981096384529</v>
      </c>
      <c r="N17" s="46">
        <v>5.7729082399496E-2</v>
      </c>
      <c r="O17" s="46">
        <v>65.534320319463902</v>
      </c>
      <c r="P17" s="46">
        <v>17371.6730922016</v>
      </c>
      <c r="Q17" s="46">
        <v>1.2993940578939E-2</v>
      </c>
      <c r="R17" s="46">
        <v>2.0611334203867002E-2</v>
      </c>
      <c r="S17" s="46">
        <v>5.4279675272559003E-2</v>
      </c>
      <c r="T17" s="46">
        <v>1.4733229035355001E-2</v>
      </c>
      <c r="U17" s="46">
        <v>3.6046090727164998E-2</v>
      </c>
      <c r="V17" s="46">
        <v>6.9473274919176902</v>
      </c>
      <c r="W17" s="46">
        <v>6.8528960045570004E-3</v>
      </c>
      <c r="X17" s="46">
        <v>3.458013698037E-3</v>
      </c>
      <c r="Y17" s="46">
        <v>1.5178401270949E-2</v>
      </c>
      <c r="Z17" s="46">
        <v>1.27372485181054</v>
      </c>
      <c r="AA17" s="46">
        <v>1.06657563278914</v>
      </c>
      <c r="AB17" s="46">
        <v>386.82122014719198</v>
      </c>
      <c r="AC17" s="46">
        <v>7.2368341489689101</v>
      </c>
      <c r="AD17" s="46">
        <v>0.74845838993834601</v>
      </c>
      <c r="AE17" s="46">
        <v>2.6440054921329999E-2</v>
      </c>
      <c r="AF17" s="46">
        <v>0.32575056516891998</v>
      </c>
      <c r="AG17" s="46">
        <v>6.0038001438631999E-2</v>
      </c>
      <c r="AH17" s="46">
        <v>9.3705292176649996E-3</v>
      </c>
      <c r="AI17" s="46">
        <v>3.590952131522E-3</v>
      </c>
      <c r="AJ17" s="46">
        <v>2.1386460236140002E-3</v>
      </c>
      <c r="AK17" s="46">
        <v>5.8250459764310003E-3</v>
      </c>
      <c r="AL17" s="46">
        <v>0.53373458776308003</v>
      </c>
      <c r="AM17" s="46">
        <v>3.9749729343480002E-3</v>
      </c>
      <c r="AN17" s="46">
        <v>6.0347899715148596</v>
      </c>
      <c r="AO17" s="46">
        <v>5.6333758324820004E-3</v>
      </c>
      <c r="AP17" s="46">
        <v>1.9612441481285701</v>
      </c>
      <c r="AQ17" s="46">
        <v>1.9517216532931101</v>
      </c>
      <c r="AR17" s="46">
        <v>1.5547203384367601</v>
      </c>
      <c r="AS17" s="46">
        <v>4.4291670649099999E-4</v>
      </c>
      <c r="AT17" s="46">
        <v>1.612387373438E-3</v>
      </c>
      <c r="AU17" s="46">
        <v>1.4511477116449999E-3</v>
      </c>
    </row>
    <row r="18" spans="1:47" s="2" customFormat="1">
      <c r="A18" s="2" t="s">
        <v>579</v>
      </c>
      <c r="B18" s="2" t="s">
        <v>157</v>
      </c>
      <c r="C18" s="3" t="s">
        <v>624</v>
      </c>
      <c r="D18" s="46">
        <v>3.305872152172E-2</v>
      </c>
      <c r="E18" s="46">
        <v>0.16317777938950301</v>
      </c>
      <c r="F18" s="46">
        <v>42.409339625978497</v>
      </c>
      <c r="G18" s="46">
        <v>19.6375478341809</v>
      </c>
      <c r="H18" s="46">
        <v>3.2426167001530901</v>
      </c>
      <c r="I18" s="46">
        <v>5.3722671381591001E-2</v>
      </c>
      <c r="J18" s="46">
        <v>0.234380932721793</v>
      </c>
      <c r="K18" s="46">
        <v>19.537109248272699</v>
      </c>
      <c r="L18" s="46">
        <v>936.33064266828296</v>
      </c>
      <c r="M18" s="46">
        <v>34.551437323843999</v>
      </c>
      <c r="N18" s="46">
        <v>0.223103996543315</v>
      </c>
      <c r="O18" s="46">
        <v>26.755945639060801</v>
      </c>
      <c r="P18" s="46">
        <v>35822.755498080704</v>
      </c>
      <c r="Q18" s="46">
        <v>2.7209243998362002E-2</v>
      </c>
      <c r="R18" s="46">
        <v>6.6612760766638995E-2</v>
      </c>
      <c r="S18" s="46">
        <v>0.15101470547478901</v>
      </c>
      <c r="T18" s="46">
        <v>4.8923322909508002E-2</v>
      </c>
      <c r="U18" s="46">
        <v>1.7499965161734E-2</v>
      </c>
      <c r="V18" s="46">
        <v>12.3011754006813</v>
      </c>
      <c r="W18" s="46">
        <v>2.2615311854071E-2</v>
      </c>
      <c r="X18" s="46">
        <v>3.9843621190509999E-3</v>
      </c>
      <c r="Y18" s="46">
        <v>3.9828033932948002E-2</v>
      </c>
      <c r="Z18" s="46">
        <v>1.65789440553418</v>
      </c>
      <c r="AA18" s="46">
        <v>1.19882018637513</v>
      </c>
      <c r="AB18" s="46">
        <v>462.616385167609</v>
      </c>
      <c r="AC18" s="46">
        <v>8.7578171350713507</v>
      </c>
      <c r="AD18" s="46">
        <v>0.88040206779572105</v>
      </c>
      <c r="AE18" s="46">
        <v>7.4438646169737999E-2</v>
      </c>
      <c r="AF18" s="46">
        <v>0.46060904461290703</v>
      </c>
      <c r="AG18" s="46">
        <v>0.22298816737284199</v>
      </c>
      <c r="AH18" s="46">
        <v>4.8157514499572E-2</v>
      </c>
      <c r="AI18" s="46">
        <v>1.3728520761850001E-2</v>
      </c>
      <c r="AJ18" s="46">
        <v>4.4471512593090004E-3</v>
      </c>
      <c r="AK18" s="46">
        <v>1.2244932896043999E-2</v>
      </c>
      <c r="AL18" s="46">
        <v>9.6096593213280901</v>
      </c>
      <c r="AM18" s="46">
        <v>7.5080795177699996E-3</v>
      </c>
      <c r="AN18" s="46">
        <v>7.3856901546510798</v>
      </c>
      <c r="AO18" s="46">
        <v>1.1625401137276999E-2</v>
      </c>
      <c r="AP18" s="46">
        <v>1.18909987326338</v>
      </c>
      <c r="AQ18" s="46">
        <v>1.0312988115560799</v>
      </c>
      <c r="AR18" s="46">
        <v>1.0787911800396299</v>
      </c>
      <c r="AS18" s="46">
        <v>4.6020680187200001E-4</v>
      </c>
      <c r="AT18" s="46">
        <v>3.4618495919759998E-3</v>
      </c>
      <c r="AU18" s="46">
        <v>3.1008960371230001E-3</v>
      </c>
    </row>
    <row r="19" spans="1:47" s="2" customFormat="1">
      <c r="A19" s="2" t="s">
        <v>579</v>
      </c>
      <c r="B19" s="2" t="s">
        <v>157</v>
      </c>
      <c r="C19" s="3" t="s">
        <v>624</v>
      </c>
      <c r="D19" s="46">
        <v>6.7902338750686006E-2</v>
      </c>
      <c r="E19" s="46">
        <v>0.16291150941319299</v>
      </c>
      <c r="F19" s="46">
        <v>22.8660347401104</v>
      </c>
      <c r="G19" s="46">
        <v>11.770920539221599</v>
      </c>
      <c r="H19" s="46">
        <v>1.89146707053511</v>
      </c>
      <c r="I19" s="46">
        <v>8.6570334988920004E-3</v>
      </c>
      <c r="J19" s="46">
        <v>6.0731966485193002E-2</v>
      </c>
      <c r="K19" s="46">
        <v>16.047449367575801</v>
      </c>
      <c r="L19" s="46">
        <v>338.70570462376702</v>
      </c>
      <c r="M19" s="46">
        <v>20.633735760447198</v>
      </c>
      <c r="N19" s="46">
        <v>9.5654252577511006E-2</v>
      </c>
      <c r="O19" s="46">
        <v>144.98887706790001</v>
      </c>
      <c r="P19" s="46">
        <v>14864.982067636</v>
      </c>
      <c r="Q19" s="46">
        <v>1.6746936351065E-2</v>
      </c>
      <c r="R19" s="46">
        <v>1.9039286288363998E-2</v>
      </c>
      <c r="S19" s="46">
        <v>7.7225241419660001E-2</v>
      </c>
      <c r="T19" s="46">
        <v>2.4504310670222001E-2</v>
      </c>
      <c r="U19" s="46">
        <v>3.9327870199515003E-2</v>
      </c>
      <c r="V19" s="46">
        <v>8.2208391384369701</v>
      </c>
      <c r="W19" s="46">
        <v>1.014128646699E-2</v>
      </c>
      <c r="X19" s="46">
        <v>1.1596864255130001E-3</v>
      </c>
      <c r="Y19" s="46">
        <v>9.2826048817140003E-3</v>
      </c>
      <c r="Z19" s="46">
        <v>1.0880565352728</v>
      </c>
      <c r="AA19" s="46">
        <v>0.76087332709173205</v>
      </c>
      <c r="AB19" s="46">
        <v>410.00469466064902</v>
      </c>
      <c r="AC19" s="46">
        <v>3.9680057868479901</v>
      </c>
      <c r="AD19" s="46">
        <v>0.53897737033042203</v>
      </c>
      <c r="AE19" s="46">
        <v>3.0993082513072E-2</v>
      </c>
      <c r="AF19" s="46">
        <v>0.26957521987701</v>
      </c>
      <c r="AG19" s="46">
        <v>5.9246559506617003E-2</v>
      </c>
      <c r="AH19" s="46">
        <v>1.2345574342524E-2</v>
      </c>
      <c r="AI19" s="46">
        <v>1.0517586376381E-2</v>
      </c>
      <c r="AJ19" s="46">
        <v>1.5920725073419999E-3</v>
      </c>
      <c r="AK19" s="46">
        <v>5.9255616701839996E-3</v>
      </c>
      <c r="AL19" s="46">
        <v>10.3120006895128</v>
      </c>
      <c r="AM19" s="46">
        <v>2.6437010967239999E-3</v>
      </c>
      <c r="AN19" s="46">
        <v>6.7972295555378901</v>
      </c>
      <c r="AO19" s="46">
        <v>3.3285382647080001E-3</v>
      </c>
      <c r="AP19" s="46">
        <v>0.817169205365744</v>
      </c>
      <c r="AQ19" s="46">
        <v>0.67279273329846601</v>
      </c>
      <c r="AR19" s="46">
        <v>0.461423894785847</v>
      </c>
      <c r="AS19" s="46">
        <v>3.50715287635E-4</v>
      </c>
      <c r="AT19" s="46">
        <v>1.6381724700259999E-3</v>
      </c>
      <c r="AU19" s="46">
        <v>1.4745832512000001E-3</v>
      </c>
    </row>
    <row r="20" spans="1:47" s="2" customFormat="1">
      <c r="A20" s="2" t="s">
        <v>587</v>
      </c>
      <c r="B20" s="2" t="s">
        <v>157</v>
      </c>
      <c r="C20" s="3" t="s">
        <v>624</v>
      </c>
      <c r="D20" s="46">
        <v>1.4829090365057E-2</v>
      </c>
      <c r="E20" s="46">
        <v>0.58752032351570005</v>
      </c>
      <c r="F20" s="46">
        <v>22.230794752659399</v>
      </c>
      <c r="G20" s="46">
        <v>4.1769614811175799</v>
      </c>
      <c r="H20" s="46">
        <v>1.7891125131779699</v>
      </c>
      <c r="I20" s="46">
        <v>6.3567501841110003E-3</v>
      </c>
      <c r="J20" s="46">
        <v>0.100858868789284</v>
      </c>
      <c r="K20" s="46">
        <v>15.5506823777093</v>
      </c>
      <c r="L20" s="46">
        <v>329.99526966797902</v>
      </c>
      <c r="M20" s="46">
        <v>28.099645964627701</v>
      </c>
      <c r="N20" s="46">
        <v>3.7425453033924E-2</v>
      </c>
      <c r="O20" s="46">
        <v>132.88625135493501</v>
      </c>
      <c r="P20" s="46">
        <v>22097.596970451799</v>
      </c>
      <c r="Q20" s="46">
        <v>1.8115341556021999E-2</v>
      </c>
      <c r="R20" s="46">
        <v>1.8483195404421001E-2</v>
      </c>
      <c r="S20" s="46">
        <v>7.1675127880345996E-2</v>
      </c>
      <c r="T20" s="46">
        <v>2.0744619366365E-2</v>
      </c>
      <c r="U20" s="46">
        <v>2.8431998866347001E-2</v>
      </c>
      <c r="V20" s="46">
        <v>6.8453738009583098</v>
      </c>
      <c r="W20" s="46">
        <v>4.4772997290190002E-3</v>
      </c>
      <c r="X20" s="46">
        <v>4.5360100782679998E-3</v>
      </c>
      <c r="Y20" s="46">
        <v>1.6792645049803E-2</v>
      </c>
      <c r="Z20" s="46">
        <v>0.97004060915038803</v>
      </c>
      <c r="AA20" s="46">
        <v>0.68372078569183803</v>
      </c>
      <c r="AB20" s="46">
        <v>401.81229717253302</v>
      </c>
      <c r="AC20" s="46">
        <v>1.3416084973123199</v>
      </c>
      <c r="AD20" s="46">
        <v>0.54226561477999202</v>
      </c>
      <c r="AE20" s="46">
        <v>2.6525960566753999E-2</v>
      </c>
      <c r="AF20" s="46">
        <v>8.8593605611247003E-2</v>
      </c>
      <c r="AG20" s="46">
        <v>2.4276766909231001E-2</v>
      </c>
      <c r="AH20" s="46">
        <v>5.259081636769E-3</v>
      </c>
      <c r="AI20" s="46">
        <v>6.7520390661319997E-3</v>
      </c>
      <c r="AJ20" s="46">
        <v>2.1919650775809999E-3</v>
      </c>
      <c r="AK20" s="46">
        <v>6.0481529327249999E-3</v>
      </c>
      <c r="AL20" s="46">
        <v>10.3112919387445</v>
      </c>
      <c r="AM20" s="46">
        <v>1.7379974909509999E-3</v>
      </c>
      <c r="AN20" s="46">
        <v>6.7827958619601096</v>
      </c>
      <c r="AO20" s="46">
        <v>1.1646099148850001E-3</v>
      </c>
      <c r="AP20" s="46">
        <v>0.40879592746667198</v>
      </c>
      <c r="AQ20" s="46">
        <v>0.35880686897493802</v>
      </c>
      <c r="AR20" s="46">
        <v>0.254356276276406</v>
      </c>
      <c r="AS20" s="46">
        <v>2.60263067367E-4</v>
      </c>
      <c r="AT20" s="46">
        <v>1.669413567807E-3</v>
      </c>
      <c r="AU20" s="46">
        <v>1.5031015275559999E-3</v>
      </c>
    </row>
    <row r="21" spans="1:47" s="2" customFormat="1">
      <c r="A21" s="2" t="s">
        <v>591</v>
      </c>
      <c r="B21" s="2" t="s">
        <v>157</v>
      </c>
      <c r="C21" s="3" t="s">
        <v>624</v>
      </c>
      <c r="D21" s="46">
        <v>9.3394971175210003E-3</v>
      </c>
      <c r="E21" s="46">
        <v>0.19394435180581701</v>
      </c>
      <c r="F21" s="46">
        <v>19.160160715596199</v>
      </c>
      <c r="G21" s="46">
        <v>4.2748987979511703</v>
      </c>
      <c r="H21" s="46">
        <v>1.7222174361035301</v>
      </c>
      <c r="I21" s="46">
        <v>2.419013252502E-3</v>
      </c>
      <c r="J21" s="46">
        <v>0.125140681802937</v>
      </c>
      <c r="K21" s="46">
        <v>43.505673777515597</v>
      </c>
      <c r="L21" s="46">
        <v>385.09161875442902</v>
      </c>
      <c r="M21" s="46">
        <v>20.378266911721798</v>
      </c>
      <c r="N21" s="46">
        <v>3.4118974165203E-2</v>
      </c>
      <c r="O21" s="46">
        <v>2.3148844813598899</v>
      </c>
      <c r="P21" s="46">
        <v>30541.139336276199</v>
      </c>
      <c r="Q21" s="46">
        <v>1.4228437036238E-2</v>
      </c>
      <c r="R21" s="46">
        <v>1.0304890998427E-2</v>
      </c>
      <c r="S21" s="46">
        <v>0.116661433289658</v>
      </c>
      <c r="T21" s="46">
        <v>1.0246992643477001E-2</v>
      </c>
      <c r="U21" s="46">
        <v>3.4459787492211E-2</v>
      </c>
      <c r="V21" s="46">
        <v>6.0262595174955296</v>
      </c>
      <c r="W21" s="46">
        <v>9.7365736712879992E-3</v>
      </c>
      <c r="X21" s="46">
        <v>2.7238716087750001E-3</v>
      </c>
      <c r="Y21" s="46">
        <v>1.3420281966529E-2</v>
      </c>
      <c r="Z21" s="46">
        <v>0.164802272142548</v>
      </c>
      <c r="AA21" s="46">
        <v>8.4350830135614993E-2</v>
      </c>
      <c r="AB21" s="46">
        <v>526.67882859845395</v>
      </c>
      <c r="AC21" s="46">
        <v>5.21851413037865</v>
      </c>
      <c r="AD21" s="46">
        <v>0.66726671432004503</v>
      </c>
      <c r="AE21" s="46">
        <v>3.5713148588288002E-2</v>
      </c>
      <c r="AF21" s="46">
        <v>6.2436694849499997E-3</v>
      </c>
      <c r="AG21" s="46">
        <v>4.3738631202107997E-2</v>
      </c>
      <c r="AH21" s="46">
        <v>1.75761830229E-2</v>
      </c>
      <c r="AI21" s="46">
        <v>6.415548697798E-3</v>
      </c>
      <c r="AJ21" s="46">
        <v>1.22448966936E-3</v>
      </c>
      <c r="AK21" s="46">
        <v>6.6846580005899998E-3</v>
      </c>
      <c r="AL21" s="46">
        <v>19.364767068384499</v>
      </c>
      <c r="AM21" s="46">
        <v>2.5228991424529998E-3</v>
      </c>
      <c r="AN21" s="46">
        <v>4.0531459618288403</v>
      </c>
      <c r="AO21" s="46">
        <v>4.6076507855300001E-4</v>
      </c>
      <c r="AP21" s="46">
        <v>2.4683384337534E-2</v>
      </c>
      <c r="AQ21" s="46">
        <v>3.5453646062113001E-2</v>
      </c>
      <c r="AR21" s="46">
        <v>1.8279593502136E-2</v>
      </c>
      <c r="AS21" s="46">
        <v>2.9215709238E-4</v>
      </c>
      <c r="AT21" s="46">
        <v>1.609106678617E-3</v>
      </c>
      <c r="AU21" s="46">
        <v>4.9465197290900003E-4</v>
      </c>
    </row>
    <row r="22" spans="1:47" s="2" customFormat="1">
      <c r="A22" s="2" t="s">
        <v>596</v>
      </c>
      <c r="B22" s="2" t="s">
        <v>157</v>
      </c>
      <c r="C22" s="3" t="s">
        <v>624</v>
      </c>
      <c r="D22" s="46">
        <v>2.4867270819711001E-2</v>
      </c>
      <c r="E22" s="46">
        <v>0.21845402828847199</v>
      </c>
      <c r="F22" s="46">
        <v>21.564456483131</v>
      </c>
      <c r="G22" s="46">
        <v>5.22256524323502</v>
      </c>
      <c r="H22" s="46">
        <v>1.6724738735870099</v>
      </c>
      <c r="I22" s="46">
        <v>4.934288244279E-3</v>
      </c>
      <c r="J22" s="46">
        <v>0.13093331000876299</v>
      </c>
      <c r="K22" s="46">
        <v>16.005389073755801</v>
      </c>
      <c r="L22" s="46">
        <v>344.84318716558499</v>
      </c>
      <c r="M22" s="46">
        <v>35.862108444214897</v>
      </c>
      <c r="N22" s="46">
        <v>1.6634229176121E-2</v>
      </c>
      <c r="O22" s="46">
        <v>23.708960341685099</v>
      </c>
      <c r="P22" s="46">
        <v>31087.8968620579</v>
      </c>
      <c r="Q22" s="46">
        <v>1.5798627421961999E-2</v>
      </c>
      <c r="R22" s="46">
        <v>1.3088092345688E-2</v>
      </c>
      <c r="S22" s="46">
        <v>5.0714461162583997E-2</v>
      </c>
      <c r="T22" s="46">
        <v>2.2039162849002002E-2</v>
      </c>
      <c r="U22" s="46">
        <v>1.9607833873085002E-2</v>
      </c>
      <c r="V22" s="46">
        <v>5.7956568114504003</v>
      </c>
      <c r="W22" s="46">
        <v>1.1761487294611E-2</v>
      </c>
      <c r="X22" s="46">
        <v>4.0402151917809997E-3</v>
      </c>
      <c r="Y22" s="46">
        <v>1.318401171216E-2</v>
      </c>
      <c r="Z22" s="46">
        <v>1.1352313449651801</v>
      </c>
      <c r="AA22" s="46">
        <v>0.63480817497463504</v>
      </c>
      <c r="AB22" s="46">
        <v>611.18710939209495</v>
      </c>
      <c r="AC22" s="46">
        <v>4.9879073667145599</v>
      </c>
      <c r="AD22" s="46">
        <v>0.74344354854322303</v>
      </c>
      <c r="AE22" s="46">
        <v>3.2955588211426003E-2</v>
      </c>
      <c r="AF22" s="46">
        <v>0.25432932050843898</v>
      </c>
      <c r="AG22" s="46">
        <v>5.1136333310381997E-2</v>
      </c>
      <c r="AH22" s="46">
        <v>1.515869729219E-2</v>
      </c>
      <c r="AI22" s="46">
        <v>3.314816958012E-3</v>
      </c>
      <c r="AJ22" s="46">
        <v>1.564001984447E-3</v>
      </c>
      <c r="AK22" s="46">
        <v>5.2744533430910002E-3</v>
      </c>
      <c r="AL22" s="46">
        <v>9.2432116114697696</v>
      </c>
      <c r="AM22" s="46">
        <v>1.3213250153449999E-3</v>
      </c>
      <c r="AN22" s="46">
        <v>5.9501056768026102</v>
      </c>
      <c r="AO22" s="46">
        <v>3.4419378322160001E-3</v>
      </c>
      <c r="AP22" s="46">
        <v>1.1152142884601599</v>
      </c>
      <c r="AQ22" s="46">
        <v>1.01513536245344</v>
      </c>
      <c r="AR22" s="46">
        <v>0.89781664711700004</v>
      </c>
      <c r="AS22" s="46">
        <v>2.7535878494500002E-4</v>
      </c>
      <c r="AT22" s="46">
        <v>1.468495253181E-3</v>
      </c>
      <c r="AU22" s="46">
        <v>1.318219378758E-3</v>
      </c>
    </row>
    <row r="23" spans="1:47" s="2" customFormat="1">
      <c r="A23" s="2" t="s">
        <v>599</v>
      </c>
      <c r="B23" s="2" t="s">
        <v>157</v>
      </c>
      <c r="C23" s="3" t="s">
        <v>624</v>
      </c>
      <c r="D23" s="46">
        <v>1.3246068691855E-2</v>
      </c>
      <c r="E23" s="46">
        <v>0.30946166812237902</v>
      </c>
      <c r="F23" s="46">
        <v>30.416338588134899</v>
      </c>
      <c r="G23" s="46">
        <v>23.001313525952</v>
      </c>
      <c r="H23" s="46">
        <v>2.67237297916608</v>
      </c>
      <c r="I23" s="46">
        <v>1.0664599050618E-2</v>
      </c>
      <c r="J23" s="46">
        <v>0.14696519821080101</v>
      </c>
      <c r="K23" s="46">
        <v>27.416019349457201</v>
      </c>
      <c r="L23" s="46">
        <v>583.86348112635699</v>
      </c>
      <c r="M23" s="46">
        <v>32.4514146763551</v>
      </c>
      <c r="N23" s="46">
        <v>8.2732228202442998E-2</v>
      </c>
      <c r="O23" s="46">
        <v>22.0469564580753</v>
      </c>
      <c r="P23" s="46">
        <v>35297.013112256798</v>
      </c>
      <c r="Q23" s="46">
        <v>2.2717666016006E-2</v>
      </c>
      <c r="R23" s="46">
        <v>2.2364994700346998E-2</v>
      </c>
      <c r="S23" s="46">
        <v>0.14113130076469199</v>
      </c>
      <c r="T23" s="46">
        <v>1.8437966661432999E-2</v>
      </c>
      <c r="U23" s="46">
        <v>2.7669752344127E-2</v>
      </c>
      <c r="V23" s="46">
        <v>7.8915661302084601</v>
      </c>
      <c r="W23" s="46">
        <v>2.6885492941446001E-2</v>
      </c>
      <c r="X23" s="46">
        <v>3.9857122633799999E-3</v>
      </c>
      <c r="Y23" s="46">
        <v>1.0913502165953E-2</v>
      </c>
      <c r="Z23" s="46">
        <v>0.39210884675748597</v>
      </c>
      <c r="AA23" s="46">
        <v>0.21190777055024701</v>
      </c>
      <c r="AB23" s="46">
        <v>623.98251301230198</v>
      </c>
      <c r="AC23" s="46">
        <v>7.3652578991421196</v>
      </c>
      <c r="AD23" s="46">
        <v>0.81057829597758002</v>
      </c>
      <c r="AE23" s="46">
        <v>5.4763999072545998E-2</v>
      </c>
      <c r="AF23" s="46">
        <v>3.4275917482692E-2</v>
      </c>
      <c r="AG23" s="46">
        <v>3.6128933089601002E-2</v>
      </c>
      <c r="AH23" s="46">
        <v>2.3263273308717001E-2</v>
      </c>
      <c r="AI23" s="46">
        <v>1.1505862707013001E-2</v>
      </c>
      <c r="AJ23" s="46">
        <v>3.1664967378280001E-3</v>
      </c>
      <c r="AK23" s="46">
        <v>1.0302136152446E-2</v>
      </c>
      <c r="AL23" s="46">
        <v>11.356196542867</v>
      </c>
      <c r="AM23" s="46">
        <v>6.1256135476230001E-3</v>
      </c>
      <c r="AN23" s="46">
        <v>6.38336521693157</v>
      </c>
      <c r="AO23" s="46">
        <v>1.954997032142E-3</v>
      </c>
      <c r="AP23" s="46">
        <v>0.22834688572084599</v>
      </c>
      <c r="AQ23" s="46">
        <v>0.116199323884127</v>
      </c>
      <c r="AR23" s="46">
        <v>0.13563916603159401</v>
      </c>
      <c r="AS23" s="46">
        <v>4.9265398680000002E-4</v>
      </c>
      <c r="AT23" s="46">
        <v>2.9488921173870001E-3</v>
      </c>
      <c r="AU23" s="46">
        <v>2.6439516403600001E-3</v>
      </c>
    </row>
    <row r="24" spans="1:47" s="2" customFormat="1">
      <c r="A24" s="2" t="s">
        <v>603</v>
      </c>
      <c r="B24" s="2" t="s">
        <v>157</v>
      </c>
      <c r="C24" s="3" t="s">
        <v>624</v>
      </c>
      <c r="D24" s="46">
        <v>2.1325540471512E-2</v>
      </c>
      <c r="E24" s="46">
        <v>0.19626801176654099</v>
      </c>
      <c r="F24" s="46">
        <v>13.179411695809099</v>
      </c>
      <c r="G24" s="46">
        <v>4.5448014598483697</v>
      </c>
      <c r="H24" s="46">
        <v>1.50279149907022</v>
      </c>
      <c r="I24" s="46">
        <v>2.859948225182E-3</v>
      </c>
      <c r="J24" s="46">
        <v>6.8963005956604997E-2</v>
      </c>
      <c r="K24" s="46">
        <v>22.270123453899199</v>
      </c>
      <c r="L24" s="46">
        <v>384.95636662662099</v>
      </c>
      <c r="M24" s="46">
        <v>30.418362233614602</v>
      </c>
      <c r="N24" s="46">
        <v>1.6562920399297999E-2</v>
      </c>
      <c r="O24" s="46">
        <v>52.761680942295598</v>
      </c>
      <c r="P24" s="46">
        <v>30894.4319568389</v>
      </c>
      <c r="Q24" s="46">
        <v>1.5115926059227999E-2</v>
      </c>
      <c r="R24" s="46">
        <v>1.4355574607332999E-2</v>
      </c>
      <c r="S24" s="46">
        <v>0.12509764964519901</v>
      </c>
      <c r="T24" s="46">
        <v>9.9839590561820006E-3</v>
      </c>
      <c r="U24" s="46">
        <v>3.5204528377033001E-2</v>
      </c>
      <c r="V24" s="46">
        <v>6.0976687294120904</v>
      </c>
      <c r="W24" s="46">
        <v>1.5706020813057001E-2</v>
      </c>
      <c r="X24" s="46">
        <v>2.8928966929620001E-3</v>
      </c>
      <c r="Y24" s="46">
        <v>1.2352926420560999E-2</v>
      </c>
      <c r="Z24" s="46">
        <v>0.44699114544089602</v>
      </c>
      <c r="AA24" s="46">
        <v>0.26873586781381897</v>
      </c>
      <c r="AB24" s="46">
        <v>614.54476463163996</v>
      </c>
      <c r="AC24" s="46">
        <v>8.5160174909608095</v>
      </c>
      <c r="AD24" s="46">
        <v>0.67430611987489297</v>
      </c>
      <c r="AE24" s="46">
        <v>2.7348849958867001E-2</v>
      </c>
      <c r="AF24" s="46">
        <v>2.9660201462393E-2</v>
      </c>
      <c r="AG24" s="46">
        <v>2.5972780820538E-2</v>
      </c>
      <c r="AH24" s="46">
        <v>5.8762000592820001E-3</v>
      </c>
      <c r="AI24" s="46">
        <v>6.1087816840909998E-3</v>
      </c>
      <c r="AJ24" s="46">
        <v>2.022419927466E-3</v>
      </c>
      <c r="AK24" s="46">
        <v>2.520648802138E-3</v>
      </c>
      <c r="AL24" s="46">
        <v>9.2021712319367008</v>
      </c>
      <c r="AM24" s="46">
        <v>2.7852695231680002E-3</v>
      </c>
      <c r="AN24" s="46">
        <v>6.3139554217221496</v>
      </c>
      <c r="AO24" s="46">
        <v>3.9084109942300001E-4</v>
      </c>
      <c r="AP24" s="46">
        <v>0.16189664811071899</v>
      </c>
      <c r="AQ24" s="46">
        <v>0.17276395059974001</v>
      </c>
      <c r="AR24" s="46">
        <v>0.110453798889851</v>
      </c>
      <c r="AS24" s="46">
        <v>2.1322359375E-4</v>
      </c>
      <c r="AT24" s="46">
        <v>3.9370614108000002E-4</v>
      </c>
      <c r="AU24" s="46">
        <v>1.3666736196600001E-3</v>
      </c>
    </row>
    <row r="25" spans="1:47" s="2" customFormat="1">
      <c r="A25" s="2" t="s">
        <v>607</v>
      </c>
      <c r="B25" s="2" t="s">
        <v>608</v>
      </c>
      <c r="C25" s="3" t="s">
        <v>624</v>
      </c>
      <c r="D25" s="46">
        <v>168.56472347716999</v>
      </c>
      <c r="E25" s="46">
        <v>42.419444550729402</v>
      </c>
      <c r="F25" s="46">
        <v>623.38110701240805</v>
      </c>
      <c r="G25" s="46">
        <v>258.06606362651797</v>
      </c>
      <c r="H25" s="46">
        <v>1.56850620143862</v>
      </c>
      <c r="I25" s="46">
        <v>0.32013134363210199</v>
      </c>
      <c r="J25" s="46">
        <v>0.12090400524435101</v>
      </c>
      <c r="K25" s="46">
        <v>14.311328782073</v>
      </c>
      <c r="L25" s="46">
        <v>655.80889397261603</v>
      </c>
      <c r="M25" s="46">
        <v>41.630770378942401</v>
      </c>
      <c r="N25" s="46">
        <v>10.6630396244046</v>
      </c>
      <c r="O25" s="46">
        <v>847.876161742524</v>
      </c>
      <c r="P25" s="46">
        <v>68174.704288878595</v>
      </c>
      <c r="Q25" s="46">
        <v>7.4508925172493995E-2</v>
      </c>
      <c r="R25" s="46">
        <v>8.5833798941540002E-2</v>
      </c>
      <c r="S25" s="46">
        <v>8.7274836194297004E-2</v>
      </c>
      <c r="T25" s="46">
        <v>3.2305787552593002E-2</v>
      </c>
      <c r="U25" s="46">
        <v>1.1971665645009E-2</v>
      </c>
      <c r="V25" s="46">
        <v>11.056609646241601</v>
      </c>
      <c r="W25" s="46">
        <v>2.074044790764E-2</v>
      </c>
      <c r="X25" s="46">
        <v>6.1490233001949999E-3</v>
      </c>
      <c r="Y25" s="46">
        <v>1.7613880380129E-2</v>
      </c>
      <c r="Z25" s="46">
        <v>3.63271719644858</v>
      </c>
      <c r="AA25" s="46">
        <v>2.97156695810164</v>
      </c>
      <c r="AB25" s="46">
        <v>354.12972884785199</v>
      </c>
      <c r="AC25" s="46">
        <v>3.89278380232546</v>
      </c>
      <c r="AD25" s="46">
        <v>2.1345421830457898</v>
      </c>
      <c r="AE25" s="46">
        <v>4.8811994800285002E-2</v>
      </c>
      <c r="AF25" s="46">
        <v>0.57290163815203898</v>
      </c>
      <c r="AG25" s="46">
        <v>0.172342906785656</v>
      </c>
      <c r="AH25" s="46">
        <v>8.9771967968929993E-3</v>
      </c>
      <c r="AI25" s="46">
        <v>5.6899570200430001E-3</v>
      </c>
      <c r="AJ25" s="46">
        <v>1.091864786599E-3</v>
      </c>
      <c r="AK25" s="46">
        <v>4.3572667840950001E-3</v>
      </c>
      <c r="AL25" s="46">
        <v>0.14489700397495101</v>
      </c>
      <c r="AM25" s="46">
        <v>6.9219132478969998E-3</v>
      </c>
      <c r="AN25" s="46">
        <v>3.9032847642086899</v>
      </c>
      <c r="AO25" s="46">
        <v>7.2285091403089998E-3</v>
      </c>
      <c r="AP25" s="46">
        <v>1.3796464066379099</v>
      </c>
      <c r="AQ25" s="46">
        <v>1.95284834238979</v>
      </c>
      <c r="AR25" s="46">
        <v>1.7091869137198901</v>
      </c>
      <c r="AS25" s="46">
        <v>8.3733278227499997E-4</v>
      </c>
      <c r="AT25" s="46">
        <v>1.718373009803E-3</v>
      </c>
      <c r="AU25" s="46">
        <v>8.6320838320800002E-4</v>
      </c>
    </row>
    <row r="26" spans="1:47" s="2" customFormat="1">
      <c r="A26" s="2" t="s">
        <v>610</v>
      </c>
      <c r="B26" s="2" t="s">
        <v>608</v>
      </c>
      <c r="C26" s="3" t="s">
        <v>624</v>
      </c>
      <c r="D26" s="46">
        <v>4.7203756734238003E-2</v>
      </c>
      <c r="E26" s="46">
        <v>3.5840678216001003E-2</v>
      </c>
      <c r="F26" s="46">
        <v>18.3755961092454</v>
      </c>
      <c r="G26" s="46">
        <v>25.780487121147399</v>
      </c>
      <c r="H26" s="46">
        <v>3.06961991649057</v>
      </c>
      <c r="I26" s="46">
        <v>2.6949524772195001E-2</v>
      </c>
      <c r="J26" s="46">
        <v>0.27240518618985199</v>
      </c>
      <c r="K26" s="46">
        <v>6.6909173586987798</v>
      </c>
      <c r="L26" s="46">
        <v>656.39197580514997</v>
      </c>
      <c r="M26" s="46">
        <v>42.306709080520498</v>
      </c>
      <c r="N26" s="46">
        <v>0.10020371274636999</v>
      </c>
      <c r="O26" s="46">
        <v>233.45175706111701</v>
      </c>
      <c r="P26" s="46">
        <v>56460.432941056497</v>
      </c>
      <c r="Q26" s="46">
        <v>3.7593086400131003E-2</v>
      </c>
      <c r="R26" s="46">
        <v>3.9189812010292001E-2</v>
      </c>
      <c r="S26" s="46">
        <v>0.27324246236093203</v>
      </c>
      <c r="T26" s="46">
        <v>3.6430861065364001E-2</v>
      </c>
      <c r="U26" s="46">
        <v>3.0760534889483E-2</v>
      </c>
      <c r="V26" s="46">
        <v>8.89908374624153</v>
      </c>
      <c r="W26" s="46">
        <v>4.2920895083383002E-2</v>
      </c>
      <c r="X26" s="46">
        <v>5.217279107191E-3</v>
      </c>
      <c r="Y26" s="46">
        <v>2.7451328057854999E-2</v>
      </c>
      <c r="Z26" s="46">
        <v>2.17646156668977</v>
      </c>
      <c r="AA26" s="46">
        <v>2.0311880014036801</v>
      </c>
      <c r="AB26" s="46">
        <v>398.33369932391599</v>
      </c>
      <c r="AC26" s="46">
        <v>20.011236539061699</v>
      </c>
      <c r="AD26" s="46">
        <v>1.31141729110934</v>
      </c>
      <c r="AE26" s="46">
        <v>8.7995985468817997E-2</v>
      </c>
      <c r="AF26" s="46">
        <v>0.157176718626688</v>
      </c>
      <c r="AG26" s="46">
        <v>6.4269847690462997E-2</v>
      </c>
      <c r="AH26" s="46">
        <v>8.9772143110460004E-3</v>
      </c>
      <c r="AI26" s="46">
        <v>3.1962038202899999E-3</v>
      </c>
      <c r="AJ26" s="46">
        <v>1.0013035112989999E-3</v>
      </c>
      <c r="AK26" s="46">
        <v>4.8962747964700001E-3</v>
      </c>
      <c r="AL26" s="46">
        <v>0.291849344925728</v>
      </c>
      <c r="AM26" s="46">
        <v>1.9561635113570001E-3</v>
      </c>
      <c r="AN26" s="46">
        <v>4.2325279554678996</v>
      </c>
      <c r="AO26" s="46">
        <v>1.2083288184349999E-3</v>
      </c>
      <c r="AP26" s="46">
        <v>0.34524215763571497</v>
      </c>
      <c r="AQ26" s="46">
        <v>0.43831204440593902</v>
      </c>
      <c r="AR26" s="46">
        <v>0.47752642605484202</v>
      </c>
      <c r="AS26" s="46">
        <v>6.0018689939300002E-4</v>
      </c>
      <c r="AT26" s="46">
        <v>8.9136748486500004E-4</v>
      </c>
      <c r="AU26" s="46">
        <v>7.0331933128100002E-4</v>
      </c>
    </row>
    <row r="27" spans="1:47" s="2" customFormat="1">
      <c r="A27" s="2" t="s">
        <v>615</v>
      </c>
      <c r="B27" s="2" t="s">
        <v>608</v>
      </c>
      <c r="C27" s="3" t="s">
        <v>624</v>
      </c>
      <c r="D27" s="46">
        <v>1.9595006359201E-2</v>
      </c>
      <c r="E27" s="46">
        <v>0.15105436690156501</v>
      </c>
      <c r="F27" s="46">
        <v>21.143496535185399</v>
      </c>
      <c r="G27" s="46">
        <v>31.2829039956843</v>
      </c>
      <c r="H27" s="46">
        <v>3.1319526490305298</v>
      </c>
      <c r="I27" s="46">
        <v>3.2178208673920003E-2</v>
      </c>
      <c r="J27" s="46">
        <v>0.46567953185175398</v>
      </c>
      <c r="K27" s="46">
        <v>7.9571228694140101</v>
      </c>
      <c r="L27" s="46">
        <v>983.26813621109898</v>
      </c>
      <c r="M27" s="46">
        <v>46.557446088791004</v>
      </c>
      <c r="N27" s="46">
        <v>9.0420012806598005E-2</v>
      </c>
      <c r="O27" s="46">
        <v>264.91021881507697</v>
      </c>
      <c r="P27" s="46">
        <v>53503.907972345303</v>
      </c>
      <c r="Q27" s="46">
        <v>3.9602445371154003E-2</v>
      </c>
      <c r="R27" s="46">
        <v>2.7545120549024998E-2</v>
      </c>
      <c r="S27" s="46">
        <v>0.45338950741238598</v>
      </c>
      <c r="T27" s="46">
        <v>3.1035910988913E-2</v>
      </c>
      <c r="U27" s="46">
        <v>5.9269737906708003E-2</v>
      </c>
      <c r="V27" s="46">
        <v>8.0692384950100298</v>
      </c>
      <c r="W27" s="46">
        <v>4.3061222997951003E-2</v>
      </c>
      <c r="X27" s="46">
        <v>6.8205205520919998E-3</v>
      </c>
      <c r="Y27" s="46">
        <v>2.4862327401261E-2</v>
      </c>
      <c r="Z27" s="46">
        <v>2.4710280727168601</v>
      </c>
      <c r="AA27" s="46">
        <v>1.90686658119677</v>
      </c>
      <c r="AB27" s="46">
        <v>374.75584771040002</v>
      </c>
      <c r="AC27" s="46">
        <v>16.414880186170201</v>
      </c>
      <c r="AD27" s="46">
        <v>1.58898777372967</v>
      </c>
      <c r="AE27" s="46">
        <v>0.121234965727714</v>
      </c>
      <c r="AF27" s="46">
        <v>0.19915181784636901</v>
      </c>
      <c r="AG27" s="46">
        <v>4.2090921461370001E-2</v>
      </c>
      <c r="AH27" s="46">
        <v>8.054041687154E-3</v>
      </c>
      <c r="AI27" s="46">
        <v>5.2737585832019996E-3</v>
      </c>
      <c r="AJ27" s="46">
        <v>2.4473665721960001E-3</v>
      </c>
      <c r="AK27" s="46">
        <v>5.7007404713989998E-3</v>
      </c>
      <c r="AL27" s="46">
        <v>0.359037942020413</v>
      </c>
      <c r="AM27" s="46">
        <v>1.5898709447820999E-2</v>
      </c>
      <c r="AN27" s="46">
        <v>2.9760180651133501</v>
      </c>
      <c r="AO27" s="46">
        <v>7.4363805050499995E-4</v>
      </c>
      <c r="AP27" s="46">
        <v>0.22221770935688001</v>
      </c>
      <c r="AQ27" s="46">
        <v>0.21219155808737</v>
      </c>
      <c r="AR27" s="46">
        <v>0.214880685181426</v>
      </c>
      <c r="AS27" s="46">
        <v>3.7507728812500001E-4</v>
      </c>
      <c r="AT27" s="46">
        <v>9.9527117082900008E-4</v>
      </c>
      <c r="AU27" s="46">
        <v>7.7632934908000001E-4</v>
      </c>
    </row>
    <row r="28" spans="1:47" s="2" customFormat="1">
      <c r="A28" s="2" t="s">
        <v>618</v>
      </c>
      <c r="B28" s="2" t="s">
        <v>608</v>
      </c>
      <c r="C28" s="3" t="s">
        <v>624</v>
      </c>
      <c r="D28" s="46">
        <v>3.9678906503131002E-2</v>
      </c>
      <c r="E28" s="46">
        <v>3.3205945330698997E-2</v>
      </c>
      <c r="F28" s="46">
        <v>19.842828999540199</v>
      </c>
      <c r="G28" s="46">
        <v>26.808673145257799</v>
      </c>
      <c r="H28" s="46">
        <v>4.6016804463594196</v>
      </c>
      <c r="I28" s="46">
        <v>4.4065654687433002E-2</v>
      </c>
      <c r="J28" s="46">
        <v>1.50428120899768</v>
      </c>
      <c r="K28" s="46">
        <v>9.3371226055626995</v>
      </c>
      <c r="L28" s="46">
        <v>992.24623817522604</v>
      </c>
      <c r="M28" s="46">
        <v>71.237526406379899</v>
      </c>
      <c r="N28" s="46">
        <v>0.85784198777310705</v>
      </c>
      <c r="O28" s="46">
        <v>837.14570218199299</v>
      </c>
      <c r="P28" s="46">
        <v>54993.992630925502</v>
      </c>
      <c r="Q28" s="46">
        <v>4.2008481637334998E-2</v>
      </c>
      <c r="R28" s="46">
        <v>6.8719182108730001E-2</v>
      </c>
      <c r="S28" s="46">
        <v>0.28854162004961498</v>
      </c>
      <c r="T28" s="46">
        <v>2.5529040382346001E-2</v>
      </c>
      <c r="U28" s="46">
        <v>1.760635192309E-2</v>
      </c>
      <c r="V28" s="46">
        <v>8.7653546269142808</v>
      </c>
      <c r="W28" s="46">
        <v>3.0115398002711E-2</v>
      </c>
      <c r="X28" s="46">
        <v>7.3118828924820002E-3</v>
      </c>
      <c r="Y28" s="46">
        <v>5.4887950230405998E-2</v>
      </c>
      <c r="Z28" s="46">
        <v>5.5101775449972203</v>
      </c>
      <c r="AA28" s="46">
        <v>4.3292192506518399</v>
      </c>
      <c r="AB28" s="46">
        <v>374.58283287627302</v>
      </c>
      <c r="AC28" s="46">
        <v>13.253484524155001</v>
      </c>
      <c r="AD28" s="46">
        <v>1.31553136103791</v>
      </c>
      <c r="AE28" s="46">
        <v>3.7471412834413E-2</v>
      </c>
      <c r="AF28" s="46">
        <v>0.23184679652583501</v>
      </c>
      <c r="AG28" s="46">
        <v>5.4231045862160002E-2</v>
      </c>
      <c r="AH28" s="46">
        <v>1.4537912817047E-2</v>
      </c>
      <c r="AI28" s="46">
        <v>3.1255497028279998E-3</v>
      </c>
      <c r="AJ28" s="46">
        <v>2.3646958304729998E-3</v>
      </c>
      <c r="AK28" s="46">
        <v>5.6069102541589999E-3</v>
      </c>
      <c r="AL28" s="46">
        <v>0.40773116263773301</v>
      </c>
      <c r="AM28" s="46">
        <v>4.5895864050439997E-3</v>
      </c>
      <c r="AN28" s="46">
        <v>3.1069766251889299</v>
      </c>
      <c r="AO28" s="46">
        <v>6.2846707185100004E-4</v>
      </c>
      <c r="AP28" s="46">
        <v>0.69604250348183805</v>
      </c>
      <c r="AQ28" s="46">
        <v>0.84752335726432804</v>
      </c>
      <c r="AR28" s="46">
        <v>0.77907247960268899</v>
      </c>
      <c r="AS28" s="46">
        <v>3.48348076768E-4</v>
      </c>
      <c r="AT28" s="46">
        <v>9.3234694853099997E-4</v>
      </c>
      <c r="AU28" s="46">
        <v>7.1652120108899996E-4</v>
      </c>
    </row>
    <row r="29" spans="1:47" s="2" customFormat="1">
      <c r="A29" s="2" t="s">
        <v>450</v>
      </c>
      <c r="B29" s="2" t="s">
        <v>157</v>
      </c>
      <c r="C29" s="3" t="s">
        <v>625</v>
      </c>
      <c r="D29" s="46">
        <v>7.7993027289051997E-2</v>
      </c>
      <c r="E29" s="46">
        <v>0.14034871334003499</v>
      </c>
      <c r="F29" s="46">
        <v>26.7275251849276</v>
      </c>
      <c r="G29" s="46">
        <v>9.7331607284695796</v>
      </c>
      <c r="H29" s="46">
        <v>1.2787222782808301</v>
      </c>
      <c r="I29" s="46">
        <v>2.6818831426230001E-3</v>
      </c>
      <c r="J29" s="46">
        <v>6.2319935499584998E-2</v>
      </c>
      <c r="K29" s="46">
        <v>773.86889043675501</v>
      </c>
      <c r="L29" s="46">
        <v>594.17916545878097</v>
      </c>
      <c r="M29" s="46">
        <v>15.881497605843601</v>
      </c>
      <c r="N29" s="46">
        <v>8.5161692304062994E-2</v>
      </c>
      <c r="O29" s="46">
        <v>7.4996813682796102</v>
      </c>
      <c r="P29" s="46">
        <v>49690.303003082103</v>
      </c>
      <c r="Q29" s="46">
        <v>0.27846181584349899</v>
      </c>
      <c r="R29" s="46">
        <v>0.29300036293467802</v>
      </c>
      <c r="S29" s="46">
        <v>0.13133988277170799</v>
      </c>
      <c r="T29" s="46">
        <v>1.9580880642263002E-2</v>
      </c>
      <c r="U29" s="46">
        <v>1.9150696900876001E-2</v>
      </c>
      <c r="V29" s="46">
        <v>5.9631222942378601</v>
      </c>
      <c r="W29" s="46">
        <v>1.7670935162619999E-3</v>
      </c>
      <c r="X29" s="46">
        <v>4.6204262675739998E-3</v>
      </c>
      <c r="Y29" s="46">
        <v>4.0174177741725998E-2</v>
      </c>
      <c r="Z29" s="46">
        <v>0.40716415060941402</v>
      </c>
      <c r="AA29" s="46">
        <v>0.46328995134288598</v>
      </c>
      <c r="AB29" s="46">
        <v>220.13919165136301</v>
      </c>
      <c r="AC29" s="46">
        <v>15.534970179420799</v>
      </c>
      <c r="AD29" s="46">
        <v>7.3508226632943E-2</v>
      </c>
      <c r="AE29" s="46">
        <v>5.6423543381416003E-2</v>
      </c>
      <c r="AF29" s="46">
        <v>4.2454217753306003E-2</v>
      </c>
      <c r="AG29" s="46">
        <v>0.11820551303042701</v>
      </c>
      <c r="AH29" s="46">
        <v>2.0501477968175998E-2</v>
      </c>
      <c r="AI29" s="46">
        <v>7.2073324886800004E-3</v>
      </c>
      <c r="AJ29" s="46">
        <v>1.2834935017299999E-3</v>
      </c>
      <c r="AK29" s="46">
        <v>6.1114853897649996E-3</v>
      </c>
      <c r="AL29" s="46">
        <v>0.35506391714408603</v>
      </c>
      <c r="AM29" s="46">
        <v>8.9762638489780007E-3</v>
      </c>
      <c r="AN29" s="46">
        <v>1.79587622610673</v>
      </c>
      <c r="AO29" s="46">
        <v>4.7291419404020003E-3</v>
      </c>
      <c r="AP29" s="46">
        <v>1.34654442328434</v>
      </c>
      <c r="AQ29" s="46">
        <v>1.8510754764725901</v>
      </c>
      <c r="AR29" s="46">
        <v>1.9060052132324701</v>
      </c>
      <c r="AS29" s="46">
        <v>1.1603028409264001E-2</v>
      </c>
      <c r="AT29" s="46">
        <v>1.4138743779149999E-3</v>
      </c>
      <c r="AU29" s="46">
        <v>1.2469693573040001E-3</v>
      </c>
    </row>
    <row r="30" spans="1:47" s="2" customFormat="1">
      <c r="A30" s="2" t="s">
        <v>453</v>
      </c>
      <c r="B30" s="2" t="s">
        <v>157</v>
      </c>
      <c r="C30" s="3" t="s">
        <v>625</v>
      </c>
      <c r="D30" s="46">
        <v>6.6140045340604701</v>
      </c>
      <c r="E30" s="46">
        <v>0.93526659254650302</v>
      </c>
      <c r="F30" s="46">
        <v>21.859043441983001</v>
      </c>
      <c r="G30" s="46">
        <v>7.6661426876444301</v>
      </c>
      <c r="H30" s="46">
        <v>1.22811301942339</v>
      </c>
      <c r="I30" s="46">
        <v>1.3949906025959E-2</v>
      </c>
      <c r="J30" s="46">
        <v>5.2858061853367E-2</v>
      </c>
      <c r="K30" s="46">
        <v>868.08238154428705</v>
      </c>
      <c r="L30" s="46">
        <v>431.44595918922101</v>
      </c>
      <c r="M30" s="46">
        <v>19.032646774244899</v>
      </c>
      <c r="N30" s="46">
        <v>1.9335096948791E-2</v>
      </c>
      <c r="O30" s="46">
        <v>13.5635666566877</v>
      </c>
      <c r="P30" s="46">
        <v>48538.921077141997</v>
      </c>
      <c r="Q30" s="46">
        <v>0.221838076519978</v>
      </c>
      <c r="R30" s="46">
        <v>0.27186513763077103</v>
      </c>
      <c r="S30" s="46">
        <v>9.3951577575521E-2</v>
      </c>
      <c r="T30" s="46">
        <v>6.2105875114029999E-2</v>
      </c>
      <c r="U30" s="46">
        <v>3.2361597055404999E-2</v>
      </c>
      <c r="V30" s="46">
        <v>5.8471721529572402</v>
      </c>
      <c r="W30" s="46">
        <v>4.6606766616520004E-3</v>
      </c>
      <c r="X30" s="46">
        <v>3.9374928391669997E-3</v>
      </c>
      <c r="Y30" s="46">
        <v>6.3451449920790007E-2</v>
      </c>
      <c r="Z30" s="46">
        <v>0.51307975619414004</v>
      </c>
      <c r="AA30" s="46">
        <v>0.62365102777051296</v>
      </c>
      <c r="AB30" s="46">
        <v>212.44608272661</v>
      </c>
      <c r="AC30" s="46">
        <v>33.017669317990197</v>
      </c>
      <c r="AD30" s="46">
        <v>3.9384030682946998E-2</v>
      </c>
      <c r="AE30" s="46">
        <v>0.13097848248121399</v>
      </c>
      <c r="AF30" s="46">
        <v>7.8868759042857006E-2</v>
      </c>
      <c r="AG30" s="46">
        <v>6.0820416112972002E-2</v>
      </c>
      <c r="AH30" s="46">
        <v>5.215774916839E-3</v>
      </c>
      <c r="AI30" s="46">
        <v>3.3373941757209999E-3</v>
      </c>
      <c r="AJ30" s="46">
        <v>4.0693178290989998E-3</v>
      </c>
      <c r="AK30" s="46">
        <v>1.3848718308017999E-2</v>
      </c>
      <c r="AL30" s="46">
        <v>0.31791039828914103</v>
      </c>
      <c r="AM30" s="46">
        <v>1.0948717565659001E-2</v>
      </c>
      <c r="AN30" s="46">
        <v>1.83414393103253</v>
      </c>
      <c r="AO30" s="46">
        <v>6.5391381691500003E-3</v>
      </c>
      <c r="AP30" s="46">
        <v>3.7324422878357999</v>
      </c>
      <c r="AQ30" s="46">
        <v>4.4342719105646502</v>
      </c>
      <c r="AR30" s="46">
        <v>4.3894686154123601</v>
      </c>
      <c r="AS30" s="46">
        <v>1.3877173614173999E-2</v>
      </c>
      <c r="AT30" s="46">
        <v>3.5025997406900001E-3</v>
      </c>
      <c r="AU30" s="46">
        <v>4.2535341420339998E-3</v>
      </c>
    </row>
    <row r="31" spans="1:47" s="2" customFormat="1">
      <c r="A31" s="2" t="s">
        <v>457</v>
      </c>
      <c r="B31" s="2" t="s">
        <v>157</v>
      </c>
      <c r="C31" s="3" t="s">
        <v>625</v>
      </c>
      <c r="D31" s="46">
        <v>3.3667758807096E-2</v>
      </c>
      <c r="E31" s="46">
        <v>0.13074228468978499</v>
      </c>
      <c r="F31" s="46">
        <v>25.777548417054302</v>
      </c>
      <c r="G31" s="46">
        <v>8.1785451517705106</v>
      </c>
      <c r="H31" s="46">
        <v>0.89020230290230296</v>
      </c>
      <c r="I31" s="46">
        <v>7.9525546404770001E-3</v>
      </c>
      <c r="J31" s="46">
        <v>5.0720202682345998E-2</v>
      </c>
      <c r="K31" s="46">
        <v>807.73576328625302</v>
      </c>
      <c r="L31" s="46">
        <v>369.32077994801699</v>
      </c>
      <c r="M31" s="46">
        <v>17.667704226616401</v>
      </c>
      <c r="N31" s="46">
        <v>4.5947055473480998E-2</v>
      </c>
      <c r="O31" s="46">
        <v>24.5208052665105</v>
      </c>
      <c r="P31" s="46">
        <v>49467.0997019184</v>
      </c>
      <c r="Q31" s="46">
        <v>0.24943090708211699</v>
      </c>
      <c r="R31" s="46">
        <v>0.247672700974368</v>
      </c>
      <c r="S31" s="46">
        <v>8.2563929464193997E-2</v>
      </c>
      <c r="T31" s="46">
        <v>7.5202708766229998E-3</v>
      </c>
      <c r="U31" s="46">
        <v>1.6242721103262001E-2</v>
      </c>
      <c r="V31" s="46">
        <v>6.0493542670585896</v>
      </c>
      <c r="W31" s="46">
        <v>1.5220870569072001E-2</v>
      </c>
      <c r="X31" s="46">
        <v>1.5983114282049999E-3</v>
      </c>
      <c r="Y31" s="46">
        <v>3.005641122032E-2</v>
      </c>
      <c r="Z31" s="46">
        <v>0.362254016027938</v>
      </c>
      <c r="AA31" s="46">
        <v>0.39519363766697602</v>
      </c>
      <c r="AB31" s="46">
        <v>204.37867716766999</v>
      </c>
      <c r="AC31" s="46">
        <v>35.357865453187799</v>
      </c>
      <c r="AD31" s="46">
        <v>4.3218290649714997E-2</v>
      </c>
      <c r="AE31" s="46">
        <v>4.5882367286837998E-2</v>
      </c>
      <c r="AF31" s="46">
        <v>3.0662872182463E-2</v>
      </c>
      <c r="AG31" s="46">
        <v>2.8468850643744999E-2</v>
      </c>
      <c r="AH31" s="46">
        <v>1.4245454133566E-2</v>
      </c>
      <c r="AI31" s="46">
        <v>2.6520406725060001E-3</v>
      </c>
      <c r="AJ31" s="46">
        <v>2.4879291458850001E-3</v>
      </c>
      <c r="AK31" s="46">
        <v>5.3302158880469998E-3</v>
      </c>
      <c r="AL31" s="46">
        <v>1.09132880158669</v>
      </c>
      <c r="AM31" s="46">
        <v>1.2254948336082001E-2</v>
      </c>
      <c r="AN31" s="46">
        <v>1.82426469145169</v>
      </c>
      <c r="AO31" s="46">
        <v>2.3078221197450001E-3</v>
      </c>
      <c r="AP31" s="46">
        <v>1.6099932429008901</v>
      </c>
      <c r="AQ31" s="46">
        <v>2.0215527242585698</v>
      </c>
      <c r="AR31" s="46">
        <v>1.8971118029606999</v>
      </c>
      <c r="AS31" s="46">
        <v>9.3278667929609996E-3</v>
      </c>
      <c r="AT31" s="46">
        <v>3.204322492572E-3</v>
      </c>
      <c r="AU31" s="46">
        <v>3.4671637691189999E-3</v>
      </c>
    </row>
    <row r="32" spans="1:47" s="2" customFormat="1">
      <c r="A32" s="2" t="s">
        <v>474</v>
      </c>
      <c r="B32" s="2" t="s">
        <v>157</v>
      </c>
      <c r="C32" s="3" t="s">
        <v>625</v>
      </c>
      <c r="D32" s="46">
        <v>7.5452386781769007E-2</v>
      </c>
      <c r="E32" s="46">
        <v>0.40955296631569599</v>
      </c>
      <c r="F32" s="46">
        <v>46.027037078720298</v>
      </c>
      <c r="G32" s="46">
        <v>35.316071084252201</v>
      </c>
      <c r="H32" s="46">
        <v>3.05758840428715</v>
      </c>
      <c r="I32" s="46">
        <v>3.8589920040757002E-2</v>
      </c>
      <c r="J32" s="46">
        <v>0.60929882476698505</v>
      </c>
      <c r="K32" s="46">
        <v>279.27364371123099</v>
      </c>
      <c r="L32" s="46">
        <v>1015.46046933074</v>
      </c>
      <c r="M32" s="46">
        <v>17.205684490511</v>
      </c>
      <c r="N32" s="46">
        <v>0.351811121350597</v>
      </c>
      <c r="O32" s="46">
        <v>37.347879892568699</v>
      </c>
      <c r="P32" s="46">
        <v>35792.965302993798</v>
      </c>
      <c r="Q32" s="46">
        <v>0.58273226342399598</v>
      </c>
      <c r="R32" s="46">
        <v>0.61215110569671805</v>
      </c>
      <c r="S32" s="46">
        <v>0.13742578120909599</v>
      </c>
      <c r="T32" s="46">
        <v>0.108780651274771</v>
      </c>
      <c r="U32" s="46">
        <v>0.13783868114386599</v>
      </c>
      <c r="V32" s="46">
        <v>15.1731060120766</v>
      </c>
      <c r="W32" s="46">
        <v>3.5583570969799E-2</v>
      </c>
      <c r="X32" s="46">
        <v>1.4784199952874E-2</v>
      </c>
      <c r="Y32" s="46">
        <v>0.16708941294700899</v>
      </c>
      <c r="Z32" s="46">
        <v>1.3049083734884901</v>
      </c>
      <c r="AA32" s="46">
        <v>0.4333991264516</v>
      </c>
      <c r="AB32" s="46">
        <v>133.117068466429</v>
      </c>
      <c r="AC32" s="46">
        <v>29.734059629202701</v>
      </c>
      <c r="AD32" s="46">
        <v>5.2488450565817003E-2</v>
      </c>
      <c r="AE32" s="46">
        <v>0.25951710439535097</v>
      </c>
      <c r="AF32" s="46">
        <v>0.20316159091515201</v>
      </c>
      <c r="AG32" s="46">
        <v>0.35248478241009801</v>
      </c>
      <c r="AH32" s="46">
        <v>8.2804256375840005E-2</v>
      </c>
      <c r="AI32" s="46">
        <v>5.5256204507962002E-2</v>
      </c>
      <c r="AJ32" s="46">
        <v>1.1106213561193999E-2</v>
      </c>
      <c r="AK32" s="46">
        <v>2.3291202023288E-2</v>
      </c>
      <c r="AL32" s="46">
        <v>0.43546987824668698</v>
      </c>
      <c r="AM32" s="46">
        <v>1.0748699107319E-2</v>
      </c>
      <c r="AN32" s="46">
        <v>2.36105505491359</v>
      </c>
      <c r="AO32" s="46">
        <v>4.5201045927629998E-3</v>
      </c>
      <c r="AP32" s="46">
        <v>9.9398601625920406</v>
      </c>
      <c r="AQ32" s="46">
        <v>12.8451005240182</v>
      </c>
      <c r="AR32" s="46">
        <v>13.056675883397601</v>
      </c>
      <c r="AS32" s="46">
        <v>2.7128460646329001E-2</v>
      </c>
      <c r="AT32" s="46">
        <v>6.1155501787219999E-3</v>
      </c>
      <c r="AU32" s="46">
        <v>5.3903757890640001E-3</v>
      </c>
    </row>
    <row r="33" spans="1:47" s="2" customFormat="1">
      <c r="A33" s="2" t="s">
        <v>482</v>
      </c>
      <c r="B33" s="2" t="s">
        <v>157</v>
      </c>
      <c r="C33" s="3" t="s">
        <v>625</v>
      </c>
      <c r="D33" s="46">
        <v>0.48475113148361398</v>
      </c>
      <c r="E33" s="46">
        <v>7.1584210529329297</v>
      </c>
      <c r="F33" s="46">
        <v>206.204744010523</v>
      </c>
      <c r="G33" s="46">
        <v>25.778125508332199</v>
      </c>
      <c r="H33" s="46">
        <v>3.3767363534137398</v>
      </c>
      <c r="I33" s="46">
        <v>9.4890806335912001E-2</v>
      </c>
      <c r="J33" s="46">
        <v>0.40534232653371</v>
      </c>
      <c r="K33" s="46">
        <v>1257.17320044238</v>
      </c>
      <c r="L33" s="46">
        <v>1683.5457482939401</v>
      </c>
      <c r="M33" s="46">
        <v>15.036245748263701</v>
      </c>
      <c r="N33" s="46">
        <v>0.404301060158059</v>
      </c>
      <c r="O33" s="46">
        <v>109.96126412337399</v>
      </c>
      <c r="P33" s="46">
        <v>51456.767025020898</v>
      </c>
      <c r="Q33" s="46">
        <v>0.62276738273628895</v>
      </c>
      <c r="R33" s="46">
        <v>1.07729480593787</v>
      </c>
      <c r="S33" s="46">
        <v>0.36098954434615099</v>
      </c>
      <c r="T33" s="46">
        <v>0.25722932208760202</v>
      </c>
      <c r="U33" s="46">
        <v>0.20316036348254399</v>
      </c>
      <c r="V33" s="46">
        <v>10.5064245023332</v>
      </c>
      <c r="W33" s="46">
        <v>0.17675865362903601</v>
      </c>
      <c r="X33" s="46">
        <v>2.9858756656848999E-2</v>
      </c>
      <c r="Y33" s="46">
        <v>0.12883195345919299</v>
      </c>
      <c r="Z33" s="46">
        <v>1.6311790844716501</v>
      </c>
      <c r="AA33" s="46">
        <v>2.0264432951184199</v>
      </c>
      <c r="AB33" s="46">
        <v>157.30387348276599</v>
      </c>
      <c r="AC33" s="46">
        <v>5.8393471004166804</v>
      </c>
      <c r="AD33" s="46">
        <v>0.18162476969227301</v>
      </c>
      <c r="AE33" s="46">
        <v>1.5421814206236799</v>
      </c>
      <c r="AF33" s="46">
        <v>0.267054936249639</v>
      </c>
      <c r="AG33" s="46">
        <v>0.58481252379767301</v>
      </c>
      <c r="AH33" s="46">
        <v>0.118060532067905</v>
      </c>
      <c r="AI33" s="46">
        <v>3.8595521209111E-2</v>
      </c>
      <c r="AJ33" s="46">
        <v>2.3083748970024999E-2</v>
      </c>
      <c r="AK33" s="46">
        <v>3.289573893199E-2</v>
      </c>
      <c r="AL33" s="46">
        <v>0.62119935128144999</v>
      </c>
      <c r="AM33" s="46">
        <v>4.9591004816992003E-2</v>
      </c>
      <c r="AN33" s="46">
        <v>1.4305646458214101</v>
      </c>
      <c r="AO33" s="46">
        <v>1.9302954864028998E-2</v>
      </c>
      <c r="AP33" s="46">
        <v>4.8553958776081796</v>
      </c>
      <c r="AQ33" s="46">
        <v>4.1514946065573799</v>
      </c>
      <c r="AR33" s="46">
        <v>2.2491101460301</v>
      </c>
      <c r="AS33" s="46">
        <v>3.42408693618E-2</v>
      </c>
      <c r="AT33" s="46">
        <v>1.0089418820596E-2</v>
      </c>
      <c r="AU33" s="46">
        <v>8.8673324692720001E-3</v>
      </c>
    </row>
    <row r="34" spans="1:47" s="2" customFormat="1">
      <c r="A34" s="2" t="s">
        <v>482</v>
      </c>
      <c r="B34" s="2" t="s">
        <v>157</v>
      </c>
      <c r="C34" s="3" t="s">
        <v>625</v>
      </c>
      <c r="D34" s="46">
        <v>0.14147517008082799</v>
      </c>
      <c r="E34" s="46">
        <v>0.22187594241449299</v>
      </c>
      <c r="F34" s="46">
        <v>28.661686737628301</v>
      </c>
      <c r="G34" s="46">
        <v>19.344711571807998</v>
      </c>
      <c r="H34" s="46">
        <v>4.5714029295972001</v>
      </c>
      <c r="I34" s="46">
        <v>3.861188594428E-2</v>
      </c>
      <c r="J34" s="46">
        <v>0.33428100171096098</v>
      </c>
      <c r="K34" s="46">
        <v>240.65275003091699</v>
      </c>
      <c r="L34" s="46">
        <v>936.30084270229395</v>
      </c>
      <c r="M34" s="46">
        <v>14.4998381521096</v>
      </c>
      <c r="N34" s="46">
        <v>0.19034856108920201</v>
      </c>
      <c r="O34" s="46">
        <v>154.89284089040299</v>
      </c>
      <c r="P34" s="46">
        <v>38524.178723210898</v>
      </c>
      <c r="Q34" s="46">
        <v>0.67311158236670399</v>
      </c>
      <c r="R34" s="46">
        <v>0.92997006570900398</v>
      </c>
      <c r="S34" s="46">
        <v>0.34954245550089003</v>
      </c>
      <c r="T34" s="46">
        <v>2.9435797919165001E-2</v>
      </c>
      <c r="U34" s="46">
        <v>2.5262126943810002E-2</v>
      </c>
      <c r="V34" s="46">
        <v>9.33898503385746</v>
      </c>
      <c r="W34" s="46">
        <v>4.2593352310615999E-2</v>
      </c>
      <c r="X34" s="46">
        <v>1.1142532893176E-2</v>
      </c>
      <c r="Y34" s="46">
        <v>5.8313190054796002E-2</v>
      </c>
      <c r="Z34" s="46">
        <v>0.83921206490373301</v>
      </c>
      <c r="AA34" s="46">
        <v>0.71006245599923201</v>
      </c>
      <c r="AB34" s="46">
        <v>206.37138291741601</v>
      </c>
      <c r="AC34" s="46">
        <v>30.800078663633698</v>
      </c>
      <c r="AD34" s="46">
        <v>6.2538926432929007E-2</v>
      </c>
      <c r="AE34" s="46">
        <v>0.266555165143053</v>
      </c>
      <c r="AF34" s="46">
        <v>0.28573411256970399</v>
      </c>
      <c r="AG34" s="46">
        <v>0.35931474510714201</v>
      </c>
      <c r="AH34" s="46">
        <v>7.8151128367499004E-2</v>
      </c>
      <c r="AI34" s="46">
        <v>1.8417092765897002E-2</v>
      </c>
      <c r="AJ34" s="46">
        <v>7.5339770254070001E-3</v>
      </c>
      <c r="AK34" s="46">
        <v>1.5858412702662E-2</v>
      </c>
      <c r="AL34" s="46">
        <v>0.309146038832953</v>
      </c>
      <c r="AM34" s="46">
        <v>2.9775872124946999E-2</v>
      </c>
      <c r="AN34" s="46">
        <v>1.6373207135885799</v>
      </c>
      <c r="AO34" s="46">
        <v>7.9369023092900007E-3</v>
      </c>
      <c r="AP34" s="46">
        <v>8.2012730978343207</v>
      </c>
      <c r="AQ34" s="46">
        <v>4.7482521604876098</v>
      </c>
      <c r="AR34" s="46">
        <v>4.4636053005545797</v>
      </c>
      <c r="AS34" s="46">
        <v>2.8871193115663E-2</v>
      </c>
      <c r="AT34" s="46">
        <v>4.6522676442370004E-3</v>
      </c>
      <c r="AU34" s="46">
        <v>4.1140435086069998E-3</v>
      </c>
    </row>
    <row r="35" spans="1:47" s="2" customFormat="1">
      <c r="A35" s="2" t="s">
        <v>497</v>
      </c>
      <c r="B35" s="2" t="s">
        <v>157</v>
      </c>
      <c r="C35" s="3" t="s">
        <v>625</v>
      </c>
      <c r="D35" s="46">
        <v>0.102750527644574</v>
      </c>
      <c r="E35" s="46">
        <v>0.26780020160595902</v>
      </c>
      <c r="F35" s="46">
        <v>20.885302859852199</v>
      </c>
      <c r="G35" s="46">
        <v>17.963300921914701</v>
      </c>
      <c r="H35" s="46">
        <v>2.3188401999757202</v>
      </c>
      <c r="I35" s="46">
        <v>1.26494198191E-2</v>
      </c>
      <c r="J35" s="46">
        <v>0.19623546236063499</v>
      </c>
      <c r="K35" s="46">
        <v>633.69456534515803</v>
      </c>
      <c r="L35" s="46">
        <v>1161.3835201113</v>
      </c>
      <c r="M35" s="46">
        <v>17.088282712048599</v>
      </c>
      <c r="N35" s="46">
        <v>0.12170687296850401</v>
      </c>
      <c r="O35" s="46">
        <v>359.35662983118198</v>
      </c>
      <c r="P35" s="46">
        <v>48049.717214271499</v>
      </c>
      <c r="Q35" s="46">
        <v>0.29623961624404499</v>
      </c>
      <c r="R35" s="46">
        <v>0.35243095590326701</v>
      </c>
      <c r="S35" s="46">
        <v>0.106275167655877</v>
      </c>
      <c r="T35" s="46">
        <v>4.1702886684959001E-2</v>
      </c>
      <c r="U35" s="46">
        <v>5.7534310124075998E-2</v>
      </c>
      <c r="V35" s="46">
        <v>18.757627419043001</v>
      </c>
      <c r="W35" s="46">
        <v>4.4607345274204999E-2</v>
      </c>
      <c r="X35" s="46">
        <v>1.0802213238189E-2</v>
      </c>
      <c r="Y35" s="46">
        <v>0.11522124723243</v>
      </c>
      <c r="Z35" s="46">
        <v>0.86876237775056897</v>
      </c>
      <c r="AA35" s="46">
        <v>0.72550742992814599</v>
      </c>
      <c r="AB35" s="46">
        <v>124.499452218564</v>
      </c>
      <c r="AC35" s="46">
        <v>2.71125034253647</v>
      </c>
      <c r="AD35" s="46">
        <v>5.6336421050837998E-2</v>
      </c>
      <c r="AE35" s="46">
        <v>0.25498339764299199</v>
      </c>
      <c r="AF35" s="46">
        <v>0.122065689987108</v>
      </c>
      <c r="AG35" s="46">
        <v>0.247424381089214</v>
      </c>
      <c r="AH35" s="46">
        <v>4.0205927391504998E-2</v>
      </c>
      <c r="AI35" s="46">
        <v>1.4480065391928001E-2</v>
      </c>
      <c r="AJ35" s="46">
        <v>6.7691190145680001E-3</v>
      </c>
      <c r="AK35" s="46">
        <v>3.3803467060516998E-2</v>
      </c>
      <c r="AL35" s="46">
        <v>0.229231001766774</v>
      </c>
      <c r="AM35" s="46">
        <v>2.6718618601363001E-2</v>
      </c>
      <c r="AN35" s="46">
        <v>1.4448753782405199</v>
      </c>
      <c r="AO35" s="46">
        <v>8.3707097274639992E-3</v>
      </c>
      <c r="AP35" s="46">
        <v>11.786603057882999</v>
      </c>
      <c r="AQ35" s="46">
        <v>10.5653620287784</v>
      </c>
      <c r="AR35" s="46">
        <v>11.1831143552202</v>
      </c>
      <c r="AS35" s="46">
        <v>3.7688080698031999E-2</v>
      </c>
      <c r="AT35" s="46">
        <v>3.025120852476E-3</v>
      </c>
      <c r="AU35" s="46">
        <v>2.6702488685940002E-3</v>
      </c>
    </row>
    <row r="36" spans="1:47" s="2" customFormat="1">
      <c r="A36" s="2" t="s">
        <v>504</v>
      </c>
      <c r="B36" s="2" t="s">
        <v>157</v>
      </c>
      <c r="C36" s="3" t="s">
        <v>625</v>
      </c>
      <c r="D36" s="46">
        <v>0.248144380624579</v>
      </c>
      <c r="E36" s="46">
        <v>1.8279630563432501</v>
      </c>
      <c r="F36" s="46">
        <v>141.323498901893</v>
      </c>
      <c r="G36" s="46">
        <v>38.199822017358201</v>
      </c>
      <c r="H36" s="46">
        <v>14.456975920941099</v>
      </c>
      <c r="I36" s="46">
        <v>3.4675768206499001E-2</v>
      </c>
      <c r="J36" s="46">
        <v>0.66364658477231797</v>
      </c>
      <c r="K36" s="46">
        <v>730.64473244924898</v>
      </c>
      <c r="L36" s="46">
        <v>1500.09438723382</v>
      </c>
      <c r="M36" s="46">
        <v>24.641887158325201</v>
      </c>
      <c r="N36" s="46">
        <v>0.25990132505285402</v>
      </c>
      <c r="O36" s="46">
        <v>94.142423634098407</v>
      </c>
      <c r="P36" s="46">
        <v>119928.712814192</v>
      </c>
      <c r="Q36" s="46">
        <v>0.39633850494622802</v>
      </c>
      <c r="R36" s="46">
        <v>0.56143090431375398</v>
      </c>
      <c r="S36" s="46">
        <v>0.56943752635949396</v>
      </c>
      <c r="T36" s="46">
        <v>0.24805711674560399</v>
      </c>
      <c r="U36" s="46">
        <v>0.290763344228958</v>
      </c>
      <c r="V36" s="46">
        <v>7.6900638153623797</v>
      </c>
      <c r="W36" s="46">
        <v>0.14432629679966999</v>
      </c>
      <c r="X36" s="46">
        <v>4.5424204359647002E-2</v>
      </c>
      <c r="Y36" s="46">
        <v>0.30077840506968201</v>
      </c>
      <c r="Z36" s="46">
        <v>0.88713145585143405</v>
      </c>
      <c r="AA36" s="46">
        <v>1.2141692073928301</v>
      </c>
      <c r="AB36" s="46">
        <v>105.748887436405</v>
      </c>
      <c r="AC36" s="46">
        <v>11.4624825354532</v>
      </c>
      <c r="AD36" s="46">
        <v>9.7296365269224E-2</v>
      </c>
      <c r="AE36" s="46">
        <v>0.21267995641437201</v>
      </c>
      <c r="AF36" s="46">
        <v>0.25047868111329302</v>
      </c>
      <c r="AG36" s="46">
        <v>0.58272048890581196</v>
      </c>
      <c r="AH36" s="46">
        <v>0.193085589468628</v>
      </c>
      <c r="AI36" s="46">
        <v>3.8965387811288998E-2</v>
      </c>
      <c r="AJ36" s="46">
        <v>1.5840844938402002E-2</v>
      </c>
      <c r="AK36" s="46">
        <v>3.3444759173483003E-2</v>
      </c>
      <c r="AL36" s="46">
        <v>0.66708725983333705</v>
      </c>
      <c r="AM36" s="46">
        <v>3.3668843156365001E-2</v>
      </c>
      <c r="AN36" s="46">
        <v>2.1243277405135301</v>
      </c>
      <c r="AO36" s="46">
        <v>1.9109923711277999E-2</v>
      </c>
      <c r="AP36" s="46">
        <v>27.379030021345301</v>
      </c>
      <c r="AQ36" s="46">
        <v>19.5377811426881</v>
      </c>
      <c r="AR36" s="46">
        <v>6.7050604140037198</v>
      </c>
      <c r="AS36" s="46">
        <v>3.0197853417525001E-2</v>
      </c>
      <c r="AT36" s="46">
        <v>6.2009798852440002E-3</v>
      </c>
      <c r="AU36" s="46">
        <v>5.484669747443E-3</v>
      </c>
    </row>
    <row r="37" spans="1:47" s="2" customFormat="1">
      <c r="A37" s="2" t="s">
        <v>513</v>
      </c>
      <c r="B37" s="2" t="s">
        <v>157</v>
      </c>
      <c r="C37" s="3" t="s">
        <v>625</v>
      </c>
      <c r="D37" s="46">
        <v>2.6102067950279001E-2</v>
      </c>
      <c r="E37" s="46">
        <v>8.0320677802284995E-2</v>
      </c>
      <c r="F37" s="46">
        <v>19.925083646047401</v>
      </c>
      <c r="G37" s="46">
        <v>8.4246902646437896</v>
      </c>
      <c r="H37" s="46">
        <v>1.17782491801143</v>
      </c>
      <c r="I37" s="46">
        <v>3.674615765236E-3</v>
      </c>
      <c r="J37" s="46">
        <v>0.105207593111718</v>
      </c>
      <c r="K37" s="46">
        <v>222.622133673501</v>
      </c>
      <c r="L37" s="46">
        <v>339.27738488918902</v>
      </c>
      <c r="M37" s="46">
        <v>9.0770794420564105</v>
      </c>
      <c r="N37" s="46">
        <v>2.6078482829207002E-2</v>
      </c>
      <c r="O37" s="46">
        <v>10.602226687210999</v>
      </c>
      <c r="P37" s="46">
        <v>29291.008080531901</v>
      </c>
      <c r="Q37" s="46">
        <v>0.150078751710472</v>
      </c>
      <c r="R37" s="46">
        <v>0.26211757811904202</v>
      </c>
      <c r="S37" s="46">
        <v>6.0450181311627001E-2</v>
      </c>
      <c r="T37" s="46">
        <v>1.4560853124242001E-2</v>
      </c>
      <c r="U37" s="46">
        <v>4.275929242264E-3</v>
      </c>
      <c r="V37" s="46">
        <v>5.3070288181466099</v>
      </c>
      <c r="W37" s="46">
        <v>6.8621429259570002E-3</v>
      </c>
      <c r="X37" s="46">
        <v>2.4229406957509999E-3</v>
      </c>
      <c r="Y37" s="46">
        <v>2.5195898861962E-2</v>
      </c>
      <c r="Z37" s="46">
        <v>0.19986720565597499</v>
      </c>
      <c r="AA37" s="46">
        <v>0.21223710691363201</v>
      </c>
      <c r="AB37" s="46">
        <v>96.761909177152603</v>
      </c>
      <c r="AC37" s="46">
        <v>3.4066946229555901</v>
      </c>
      <c r="AD37" s="46">
        <v>2.9708930694017002E-2</v>
      </c>
      <c r="AE37" s="46">
        <v>3.4503826751903E-2</v>
      </c>
      <c r="AF37" s="46">
        <v>3.0801065663157001E-2</v>
      </c>
      <c r="AG37" s="46">
        <v>4.8771863798038002E-2</v>
      </c>
      <c r="AH37" s="46">
        <v>1.1291427970604E-2</v>
      </c>
      <c r="AI37" s="46">
        <v>4.7486197851379997E-3</v>
      </c>
      <c r="AJ37" s="46">
        <v>1.8955351966110001E-3</v>
      </c>
      <c r="AK37" s="46">
        <v>4.9358247830010001E-3</v>
      </c>
      <c r="AL37" s="46">
        <v>0.12829392841861201</v>
      </c>
      <c r="AM37" s="46">
        <v>5.082821008096E-3</v>
      </c>
      <c r="AN37" s="46">
        <v>0.92371968461029796</v>
      </c>
      <c r="AO37" s="46">
        <v>2.9411118453490002E-3</v>
      </c>
      <c r="AP37" s="46">
        <v>1.1089531401702999</v>
      </c>
      <c r="AQ37" s="46">
        <v>0.68309127172656403</v>
      </c>
      <c r="AR37" s="46">
        <v>3.18227455582567</v>
      </c>
      <c r="AS37" s="46">
        <v>1.0872719204566001E-2</v>
      </c>
      <c r="AT37" s="46">
        <v>1.329564545046E-3</v>
      </c>
      <c r="AU37" s="46">
        <v>1.17542955173E-3</v>
      </c>
    </row>
    <row r="38" spans="1:47" s="2" customFormat="1">
      <c r="A38" s="2" t="s">
        <v>516</v>
      </c>
      <c r="B38" s="2" t="s">
        <v>157</v>
      </c>
      <c r="C38" s="3" t="s">
        <v>625</v>
      </c>
      <c r="D38" s="46">
        <v>0.11631999771591101</v>
      </c>
      <c r="E38" s="46">
        <v>0.31722878851971498</v>
      </c>
      <c r="F38" s="46">
        <v>59.485378807786397</v>
      </c>
      <c r="G38" s="46">
        <v>34.525007591727103</v>
      </c>
      <c r="H38" s="46">
        <v>2.7629151782331798</v>
      </c>
      <c r="I38" s="46">
        <v>3.9268221877546E-2</v>
      </c>
      <c r="J38" s="46">
        <v>0.25933871633104499</v>
      </c>
      <c r="K38" s="46">
        <v>268.72892236944301</v>
      </c>
      <c r="L38" s="46">
        <v>1285.2518560440001</v>
      </c>
      <c r="M38" s="46">
        <v>15.7050494369514</v>
      </c>
      <c r="N38" s="46">
        <v>0.295861979991979</v>
      </c>
      <c r="O38" s="46">
        <v>328.33564007992697</v>
      </c>
      <c r="P38" s="46">
        <v>51847.647737628999</v>
      </c>
      <c r="Q38" s="46">
        <v>0.25457204992622201</v>
      </c>
      <c r="R38" s="46">
        <v>0.39232808089070897</v>
      </c>
      <c r="S38" s="46">
        <v>0.13272180370453401</v>
      </c>
      <c r="T38" s="46">
        <v>6.6284845745939E-2</v>
      </c>
      <c r="U38" s="46">
        <v>4.0812050739657997E-2</v>
      </c>
      <c r="V38" s="46">
        <v>7.0216208216521201</v>
      </c>
      <c r="W38" s="46">
        <v>3.0562942272054999E-2</v>
      </c>
      <c r="X38" s="46">
        <v>1.8078294446502E-2</v>
      </c>
      <c r="Y38" s="46">
        <v>0.142673646973552</v>
      </c>
      <c r="Z38" s="46">
        <v>0.87184569158699798</v>
      </c>
      <c r="AA38" s="46">
        <v>0.45705075014824198</v>
      </c>
      <c r="AB38" s="46">
        <v>325.36895703513102</v>
      </c>
      <c r="AC38" s="46">
        <v>22.0075963360256</v>
      </c>
      <c r="AD38" s="46">
        <v>0.158147137269049</v>
      </c>
      <c r="AE38" s="46">
        <v>0.26159778462388</v>
      </c>
      <c r="AF38" s="46">
        <v>0.22663051353341801</v>
      </c>
      <c r="AG38" s="46">
        <v>0.33698868104086399</v>
      </c>
      <c r="AH38" s="46">
        <v>5.4341302296962997E-2</v>
      </c>
      <c r="AI38" s="46">
        <v>1.7793005816644E-2</v>
      </c>
      <c r="AJ38" s="46">
        <v>7.1664514471760001E-3</v>
      </c>
      <c r="AK38" s="46">
        <v>1.5099975583255E-2</v>
      </c>
      <c r="AL38" s="46">
        <v>0.32403270007259399</v>
      </c>
      <c r="AM38" s="46">
        <v>2.1775263175337001E-2</v>
      </c>
      <c r="AN38" s="46">
        <v>5.7233929082578401</v>
      </c>
      <c r="AO38" s="46">
        <v>2.8804368498650001E-3</v>
      </c>
      <c r="AP38" s="46">
        <v>20.219771921800401</v>
      </c>
      <c r="AQ38" s="46">
        <v>19.137346755408402</v>
      </c>
      <c r="AR38" s="46">
        <v>25.5692388141984</v>
      </c>
      <c r="AS38" s="46">
        <v>6.3867454906850002E-2</v>
      </c>
      <c r="AT38" s="46">
        <v>3.9073309319819999E-3</v>
      </c>
      <c r="AU38" s="46">
        <v>3.447942785704E-3</v>
      </c>
    </row>
    <row r="39" spans="1:47" s="2" customFormat="1">
      <c r="A39" s="2" t="s">
        <v>522</v>
      </c>
      <c r="B39" s="2" t="s">
        <v>157</v>
      </c>
      <c r="C39" s="3" t="s">
        <v>625</v>
      </c>
      <c r="D39" s="46">
        <v>3.9718545996373998E-2</v>
      </c>
      <c r="E39" s="46">
        <v>9.9613724501330006E-2</v>
      </c>
      <c r="F39" s="46">
        <v>30.577925095167299</v>
      </c>
      <c r="G39" s="46">
        <v>14.553543009389699</v>
      </c>
      <c r="H39" s="46">
        <v>2.1776396835259901</v>
      </c>
      <c r="I39" s="46">
        <v>1.2502817382776E-2</v>
      </c>
      <c r="J39" s="46">
        <v>0.118424008294597</v>
      </c>
      <c r="K39" s="46">
        <v>252.91943507068001</v>
      </c>
      <c r="L39" s="46">
        <v>541.39444466165901</v>
      </c>
      <c r="M39" s="46">
        <v>10.952339590542801</v>
      </c>
      <c r="N39" s="46">
        <v>4.6243388630277001E-2</v>
      </c>
      <c r="O39" s="46">
        <v>2.4943589891181199</v>
      </c>
      <c r="P39" s="46">
        <v>31381.575877345302</v>
      </c>
      <c r="Q39" s="46">
        <v>0.61539913296710802</v>
      </c>
      <c r="R39" s="46">
        <v>0.34105187887615102</v>
      </c>
      <c r="S39" s="46">
        <v>6.9012581694767997E-2</v>
      </c>
      <c r="T39" s="46">
        <v>1.2641734678553999E-2</v>
      </c>
      <c r="U39" s="46">
        <v>2.9789272263064E-2</v>
      </c>
      <c r="V39" s="46">
        <v>11.473174553854101</v>
      </c>
      <c r="W39" s="46">
        <v>2.1238030500379999E-2</v>
      </c>
      <c r="X39" s="46">
        <v>5.6287106693899997E-4</v>
      </c>
      <c r="Y39" s="46">
        <v>4.1512680917613003E-2</v>
      </c>
      <c r="Z39" s="46">
        <v>0.15767970326199601</v>
      </c>
      <c r="AA39" s="46">
        <v>0.140066559575973</v>
      </c>
      <c r="AB39" s="46">
        <v>191.46776904875401</v>
      </c>
      <c r="AC39" s="46">
        <v>3.5998158701209801</v>
      </c>
      <c r="AD39" s="46">
        <v>5.0657527760521001E-2</v>
      </c>
      <c r="AE39" s="46">
        <v>5.6529792286837001E-2</v>
      </c>
      <c r="AF39" s="46">
        <v>3.6960523444111E-2</v>
      </c>
      <c r="AG39" s="46">
        <v>7.4387401720299007E-2</v>
      </c>
      <c r="AH39" s="46">
        <v>1.0312366859283001E-2</v>
      </c>
      <c r="AI39" s="46">
        <v>9.1252528787950007E-3</v>
      </c>
      <c r="AJ39" s="46">
        <v>2.8460357780250001E-3</v>
      </c>
      <c r="AK39" s="46">
        <v>7.7756907747090001E-3</v>
      </c>
      <c r="AL39" s="46">
        <v>0.18787921574229999</v>
      </c>
      <c r="AM39" s="46">
        <v>2.035238997415E-3</v>
      </c>
      <c r="AN39" s="46">
        <v>1.476983370765</v>
      </c>
      <c r="AO39" s="46">
        <v>3.7084025728149998E-3</v>
      </c>
      <c r="AP39" s="46">
        <v>0.822459556960359</v>
      </c>
      <c r="AQ39" s="46">
        <v>1.05189913737109</v>
      </c>
      <c r="AR39" s="46">
        <v>0.59618166342520895</v>
      </c>
      <c r="AS39" s="46">
        <v>7.641265184107E-3</v>
      </c>
      <c r="AT39" s="46">
        <v>2.0669724475650001E-3</v>
      </c>
      <c r="AU39" s="46">
        <v>1.829839478741E-3</v>
      </c>
    </row>
    <row r="40" spans="1:47" s="2" customFormat="1">
      <c r="A40" s="2" t="s">
        <v>527</v>
      </c>
      <c r="B40" s="2" t="s">
        <v>157</v>
      </c>
      <c r="C40" s="3" t="s">
        <v>625</v>
      </c>
      <c r="D40" s="46">
        <v>4.5442215321110001E-2</v>
      </c>
      <c r="E40" s="46">
        <v>0.152581837028469</v>
      </c>
      <c r="F40" s="46">
        <v>20.1556768140142</v>
      </c>
      <c r="G40" s="46">
        <v>6.0660072484372698</v>
      </c>
      <c r="H40" s="46">
        <v>1.1477869809290699</v>
      </c>
      <c r="I40" s="46">
        <v>1.4309651786019999E-3</v>
      </c>
      <c r="J40" s="46">
        <v>0.101364424279955</v>
      </c>
      <c r="K40" s="46">
        <v>151.07073712706301</v>
      </c>
      <c r="L40" s="46">
        <v>305.73479787967199</v>
      </c>
      <c r="M40" s="46">
        <v>13.1111084072799</v>
      </c>
      <c r="N40" s="46">
        <v>4.5902971158577999E-2</v>
      </c>
      <c r="O40" s="46">
        <v>1.9772782397261299</v>
      </c>
      <c r="P40" s="46">
        <v>52435.524577955199</v>
      </c>
      <c r="Q40" s="46">
        <v>0.64783958179300105</v>
      </c>
      <c r="R40" s="46">
        <v>0.58317380154392495</v>
      </c>
      <c r="S40" s="46">
        <v>7.3716117740662002E-2</v>
      </c>
      <c r="T40" s="46">
        <v>2.2968694177468999E-2</v>
      </c>
      <c r="U40" s="46">
        <v>1.7584931404692999E-2</v>
      </c>
      <c r="V40" s="46">
        <v>10.4485091929139</v>
      </c>
      <c r="W40" s="46">
        <v>4.887567986966E-3</v>
      </c>
      <c r="X40" s="46">
        <v>1.414477576405E-3</v>
      </c>
      <c r="Y40" s="46">
        <v>1.4418129007758001E-2</v>
      </c>
      <c r="Z40" s="46">
        <v>0.147519410031448</v>
      </c>
      <c r="AA40" s="46">
        <v>0.122935025132504</v>
      </c>
      <c r="AB40" s="46">
        <v>132.890969369104</v>
      </c>
      <c r="AC40" s="46">
        <v>42.614239294399901</v>
      </c>
      <c r="AD40" s="46">
        <v>4.0673328060688997E-2</v>
      </c>
      <c r="AE40" s="46">
        <v>3.6073009617195E-2</v>
      </c>
      <c r="AF40" s="46">
        <v>1.0785646000485E-2</v>
      </c>
      <c r="AG40" s="46">
        <v>2.1941710351047999E-2</v>
      </c>
      <c r="AH40" s="46">
        <v>1.3415362348865E-2</v>
      </c>
      <c r="AI40" s="46">
        <v>3.449640804997E-3</v>
      </c>
      <c r="AJ40" s="46">
        <v>1.1292623562869999E-3</v>
      </c>
      <c r="AK40" s="46">
        <v>5.4069406013020002E-3</v>
      </c>
      <c r="AL40" s="46">
        <v>0.148805653721059</v>
      </c>
      <c r="AM40" s="46">
        <v>3.2487399767099998E-3</v>
      </c>
      <c r="AN40" s="46">
        <v>1.40716949262921</v>
      </c>
      <c r="AO40" s="46">
        <v>1.2153952274960001E-3</v>
      </c>
      <c r="AP40" s="46">
        <v>0.406187358576373</v>
      </c>
      <c r="AQ40" s="46">
        <v>0.19248839490092901</v>
      </c>
      <c r="AR40" s="46">
        <v>0.31059677011722298</v>
      </c>
      <c r="AS40" s="46">
        <v>5.7502710611890004E-3</v>
      </c>
      <c r="AT40" s="46">
        <v>1.4462242422539999E-3</v>
      </c>
      <c r="AU40" s="46">
        <v>1.2815256631620001E-3</v>
      </c>
    </row>
    <row r="41" spans="1:47" s="2" customFormat="1">
      <c r="A41" s="2" t="s">
        <v>529</v>
      </c>
      <c r="B41" s="2" t="s">
        <v>157</v>
      </c>
      <c r="C41" s="3" t="s">
        <v>625</v>
      </c>
      <c r="D41" s="46">
        <v>1.6345098973707999E-2</v>
      </c>
      <c r="E41" s="46">
        <v>0.175891742143823</v>
      </c>
      <c r="F41" s="46">
        <v>19.146484343196001</v>
      </c>
      <c r="G41" s="46">
        <v>7.2357793915870898</v>
      </c>
      <c r="H41" s="46">
        <v>1.3350056796107199</v>
      </c>
      <c r="I41" s="46">
        <v>2.024898117303E-3</v>
      </c>
      <c r="J41" s="46">
        <v>7.1692693161517995E-2</v>
      </c>
      <c r="K41" s="46">
        <v>172.53080902731699</v>
      </c>
      <c r="L41" s="46">
        <v>354.82087769142402</v>
      </c>
      <c r="M41" s="46">
        <v>8.1968218184000108</v>
      </c>
      <c r="N41" s="46">
        <v>3.7712472990261002E-2</v>
      </c>
      <c r="O41" s="46">
        <v>13.605214921961601</v>
      </c>
      <c r="P41" s="46">
        <v>32172.323894118701</v>
      </c>
      <c r="Q41" s="46">
        <v>0.34644726001572701</v>
      </c>
      <c r="R41" s="46">
        <v>0.60345036057238899</v>
      </c>
      <c r="S41" s="46">
        <v>7.8641971836823005E-2</v>
      </c>
      <c r="T41" s="46">
        <v>3.1158654916469998E-3</v>
      </c>
      <c r="U41" s="46">
        <v>1.5455379065547E-2</v>
      </c>
      <c r="V41" s="46">
        <v>6.2775158234988497</v>
      </c>
      <c r="W41" s="46">
        <v>1.5348369632043999E-2</v>
      </c>
      <c r="X41" s="46">
        <v>1.660238083519E-3</v>
      </c>
      <c r="Y41" s="46">
        <v>2.646708550682E-2</v>
      </c>
      <c r="Z41" s="46">
        <v>0.21146805141147701</v>
      </c>
      <c r="AA41" s="46">
        <v>0.19352327865041699</v>
      </c>
      <c r="AB41" s="46">
        <v>104.572258324099</v>
      </c>
      <c r="AC41" s="46">
        <v>31.7789120377149</v>
      </c>
      <c r="AD41" s="46">
        <v>4.2628356269133999E-2</v>
      </c>
      <c r="AE41" s="46">
        <v>4.5086598918571003E-2</v>
      </c>
      <c r="AF41" s="46">
        <v>2.1436621012705999E-2</v>
      </c>
      <c r="AG41" s="46">
        <v>2.1328983710321998E-2</v>
      </c>
      <c r="AH41" s="46">
        <v>1.3577565223178999E-2</v>
      </c>
      <c r="AI41" s="46">
        <v>6.3016546573390004E-3</v>
      </c>
      <c r="AJ41" s="46">
        <v>1.238360166593E-3</v>
      </c>
      <c r="AK41" s="46">
        <v>5.3516596402769998E-3</v>
      </c>
      <c r="AL41" s="46">
        <v>7.3762683479232996E-2</v>
      </c>
      <c r="AM41" s="46">
        <v>9.5409132790280002E-3</v>
      </c>
      <c r="AN41" s="46">
        <v>1.1807117412521499</v>
      </c>
      <c r="AO41" s="46">
        <v>1.028693830809E-3</v>
      </c>
      <c r="AP41" s="46">
        <v>0.57813842313729702</v>
      </c>
      <c r="AQ41" s="46">
        <v>0.57828335009700005</v>
      </c>
      <c r="AR41" s="46">
        <v>0.437355366281374</v>
      </c>
      <c r="AS41" s="46">
        <v>7.5118979172940003E-3</v>
      </c>
      <c r="AT41" s="46">
        <v>1.427508326881E-3</v>
      </c>
      <c r="AU41" s="46">
        <v>1.2651785873699999E-3</v>
      </c>
    </row>
    <row r="42" spans="1:47" s="2" customFormat="1">
      <c r="A42" s="2" t="s">
        <v>533</v>
      </c>
      <c r="B42" s="2" t="s">
        <v>157</v>
      </c>
      <c r="C42" s="3" t="s">
        <v>625</v>
      </c>
      <c r="D42" s="46">
        <v>3.2631590426736003E-2</v>
      </c>
      <c r="E42" s="46">
        <v>0.16367822733868501</v>
      </c>
      <c r="F42" s="46">
        <v>26.4730147916496</v>
      </c>
      <c r="G42" s="46">
        <v>9.3067961479671606</v>
      </c>
      <c r="H42" s="46">
        <v>1.68125238016038</v>
      </c>
      <c r="I42" s="46">
        <v>6.496512454748E-3</v>
      </c>
      <c r="J42" s="46">
        <v>0.144995282411399</v>
      </c>
      <c r="K42" s="46">
        <v>302.72300046586997</v>
      </c>
      <c r="L42" s="46">
        <v>584.10871543141502</v>
      </c>
      <c r="M42" s="46">
        <v>14.506975220834899</v>
      </c>
      <c r="N42" s="46">
        <v>6.7783329974357001E-2</v>
      </c>
      <c r="O42" s="46">
        <v>70.710678357648703</v>
      </c>
      <c r="P42" s="46">
        <v>34901.378518041201</v>
      </c>
      <c r="Q42" s="46">
        <v>0.47470697053562899</v>
      </c>
      <c r="R42" s="46">
        <v>0.46772492737383198</v>
      </c>
      <c r="S42" s="46">
        <v>0.10266713273075399</v>
      </c>
      <c r="T42" s="46">
        <v>3.7309238447905999E-2</v>
      </c>
      <c r="U42" s="46">
        <v>4.2354044695140002E-2</v>
      </c>
      <c r="V42" s="46">
        <v>5.1332698288288299</v>
      </c>
      <c r="W42" s="46">
        <v>1.5720394288058999E-2</v>
      </c>
      <c r="X42" s="46">
        <v>8.4146900147940001E-3</v>
      </c>
      <c r="Y42" s="46">
        <v>3.6324022012430998E-2</v>
      </c>
      <c r="Z42" s="46">
        <v>0.53676696436312898</v>
      </c>
      <c r="AA42" s="46">
        <v>0.62891376643104502</v>
      </c>
      <c r="AB42" s="46">
        <v>138.88786750771999</v>
      </c>
      <c r="AC42" s="46">
        <v>7.4899036748412398</v>
      </c>
      <c r="AD42" s="46">
        <v>7.4772266262284004E-2</v>
      </c>
      <c r="AE42" s="46">
        <v>0.147882422722178</v>
      </c>
      <c r="AF42" s="46">
        <v>8.0262258798070002E-2</v>
      </c>
      <c r="AG42" s="46">
        <v>9.9466633103480001E-2</v>
      </c>
      <c r="AH42" s="46">
        <v>1.726927804226E-2</v>
      </c>
      <c r="AI42" s="46">
        <v>2.1144942587728002E-2</v>
      </c>
      <c r="AJ42" s="46">
        <v>3.5897314584629999E-3</v>
      </c>
      <c r="AK42" s="46">
        <v>7.6433620339330004E-3</v>
      </c>
      <c r="AL42" s="46">
        <v>0.216511850534852</v>
      </c>
      <c r="AM42" s="46">
        <v>2.2669431675477001E-2</v>
      </c>
      <c r="AN42" s="46">
        <v>0.95164611451232395</v>
      </c>
      <c r="AO42" s="46">
        <v>4.0638369229379998E-3</v>
      </c>
      <c r="AP42" s="46">
        <v>1.4760303326219699</v>
      </c>
      <c r="AQ42" s="46">
        <v>2.1745602872571701</v>
      </c>
      <c r="AR42" s="46">
        <v>1.6239303297160601</v>
      </c>
      <c r="AS42" s="46">
        <v>4.7174440822542997E-2</v>
      </c>
      <c r="AT42" s="46">
        <v>2.3808633499229999E-3</v>
      </c>
      <c r="AU42" s="46">
        <v>1.8076841455170001E-3</v>
      </c>
    </row>
    <row r="43" spans="1:47" s="2" customFormat="1">
      <c r="A43" s="2" t="s">
        <v>537</v>
      </c>
      <c r="B43" s="2" t="s">
        <v>157</v>
      </c>
      <c r="C43" s="3" t="s">
        <v>625</v>
      </c>
      <c r="D43" s="46">
        <v>4.6654713334653999E-2</v>
      </c>
      <c r="E43" s="46">
        <v>0.154375505949992</v>
      </c>
      <c r="F43" s="46">
        <v>19.551361620567199</v>
      </c>
      <c r="G43" s="46">
        <v>10.957678717805299</v>
      </c>
      <c r="H43" s="46">
        <v>1.51560746229059</v>
      </c>
      <c r="I43" s="46">
        <v>8.7819775011889999E-3</v>
      </c>
      <c r="J43" s="46">
        <v>9.6362303453702003E-2</v>
      </c>
      <c r="K43" s="46">
        <v>183.216677406347</v>
      </c>
      <c r="L43" s="46">
        <v>481.069965906253</v>
      </c>
      <c r="M43" s="46">
        <v>11.9304555884323</v>
      </c>
      <c r="N43" s="46">
        <v>8.9510181982465006E-2</v>
      </c>
      <c r="O43" s="46">
        <v>3.4131082656482801</v>
      </c>
      <c r="P43" s="46">
        <v>30635.043525809699</v>
      </c>
      <c r="Q43" s="46">
        <v>0.25072430752452501</v>
      </c>
      <c r="R43" s="46">
        <v>0.46515291518169599</v>
      </c>
      <c r="S43" s="46">
        <v>0.121006718874998</v>
      </c>
      <c r="T43" s="46">
        <v>6.9707348526279996E-3</v>
      </c>
      <c r="U43" s="46">
        <v>2.6166653237544999E-2</v>
      </c>
      <c r="V43" s="46">
        <v>5.4641862415715998</v>
      </c>
      <c r="W43" s="46">
        <v>2.298866789538E-2</v>
      </c>
      <c r="X43" s="46">
        <v>3.9508980005619997E-3</v>
      </c>
      <c r="Y43" s="46">
        <v>2.4501015590152001E-2</v>
      </c>
      <c r="Z43" s="46">
        <v>0.20144789890756401</v>
      </c>
      <c r="AA43" s="46">
        <v>0.16849110962107799</v>
      </c>
      <c r="AB43" s="46">
        <v>148.562837665632</v>
      </c>
      <c r="AC43" s="46">
        <v>13.3939570881483</v>
      </c>
      <c r="AD43" s="46">
        <v>6.0558857825223002E-2</v>
      </c>
      <c r="AE43" s="46">
        <v>5.1498118631882001E-2</v>
      </c>
      <c r="AF43" s="46">
        <v>2.4720036111052002E-2</v>
      </c>
      <c r="AG43" s="46">
        <v>8.2255680505599997E-3</v>
      </c>
      <c r="AH43" s="46">
        <v>8.9880804526239998E-3</v>
      </c>
      <c r="AI43" s="46">
        <v>1.6074540538082001E-2</v>
      </c>
      <c r="AJ43" s="46">
        <v>1.5712912110450001E-3</v>
      </c>
      <c r="AK43" s="46">
        <v>6.7757796515879997E-3</v>
      </c>
      <c r="AL43" s="46">
        <v>0.22412135887436799</v>
      </c>
      <c r="AM43" s="46">
        <v>8.569089819764E-3</v>
      </c>
      <c r="AN43" s="46">
        <v>1.13462950846893</v>
      </c>
      <c r="AO43" s="46">
        <v>3.6772460383870001E-3</v>
      </c>
      <c r="AP43" s="46">
        <v>0.49068935581463102</v>
      </c>
      <c r="AQ43" s="46">
        <v>0.54309567216243004</v>
      </c>
      <c r="AR43" s="46">
        <v>0.38740022334299601</v>
      </c>
      <c r="AS43" s="46">
        <v>4.2368002808179997E-3</v>
      </c>
      <c r="AT43" s="46">
        <v>1.812354976465E-3</v>
      </c>
      <c r="AU43" s="46">
        <v>1.6111691913699999E-3</v>
      </c>
    </row>
    <row r="44" spans="1:47" s="2" customFormat="1">
      <c r="A44" s="2" t="s">
        <v>542</v>
      </c>
      <c r="B44" s="2" t="s">
        <v>157</v>
      </c>
      <c r="C44" s="3" t="s">
        <v>625</v>
      </c>
      <c r="D44" s="46">
        <v>3.3428409827019001E-2</v>
      </c>
      <c r="E44" s="46">
        <v>0.33389335583526503</v>
      </c>
      <c r="F44" s="46">
        <v>10.6874646070238</v>
      </c>
      <c r="G44" s="46">
        <v>4.2724723660379196</v>
      </c>
      <c r="H44" s="46">
        <v>1.7602655238940501</v>
      </c>
      <c r="I44" s="46">
        <v>6.875461101938E-3</v>
      </c>
      <c r="J44" s="46">
        <v>4.8897067361508E-2</v>
      </c>
      <c r="K44" s="46">
        <v>277.532523689806</v>
      </c>
      <c r="L44" s="46">
        <v>442.72810005851602</v>
      </c>
      <c r="M44" s="46">
        <v>10.600609241259701</v>
      </c>
      <c r="N44" s="46">
        <v>7.5982479116402005E-2</v>
      </c>
      <c r="O44" s="46">
        <v>13.32282461028</v>
      </c>
      <c r="P44" s="46">
        <v>30353.952687335001</v>
      </c>
      <c r="Q44" s="46">
        <v>0.59663974537942199</v>
      </c>
      <c r="R44" s="46">
        <v>0.93400222926057097</v>
      </c>
      <c r="S44" s="46">
        <v>6.9289879329439003E-2</v>
      </c>
      <c r="T44" s="46">
        <v>3.1264255497574001E-2</v>
      </c>
      <c r="U44" s="46">
        <v>3.6060203505329E-2</v>
      </c>
      <c r="V44" s="46">
        <v>7.8718581956643696</v>
      </c>
      <c r="W44" s="46">
        <v>7.6521828646499996E-3</v>
      </c>
      <c r="X44" s="46">
        <v>3.0943707559000001E-3</v>
      </c>
      <c r="Y44" s="46">
        <v>4.3380593411947999E-2</v>
      </c>
      <c r="Z44" s="46">
        <v>0.59648102740254605</v>
      </c>
      <c r="AA44" s="46">
        <v>0.64326183494622602</v>
      </c>
      <c r="AB44" s="46">
        <v>153.722010878757</v>
      </c>
      <c r="AC44" s="46">
        <v>13.772712281197199</v>
      </c>
      <c r="AD44" s="46">
        <v>9.4042605525170006E-2</v>
      </c>
      <c r="AE44" s="46">
        <v>7.3546120191654005E-2</v>
      </c>
      <c r="AF44" s="46">
        <v>5.23303964E-2</v>
      </c>
      <c r="AG44" s="46">
        <v>9.8106072225563001E-2</v>
      </c>
      <c r="AH44" s="46">
        <v>1.3988883222237999E-2</v>
      </c>
      <c r="AI44" s="46">
        <v>9.9680268802519994E-3</v>
      </c>
      <c r="AJ44" s="46">
        <v>2.8529612135660002E-3</v>
      </c>
      <c r="AK44" s="46">
        <v>7.0519541600799996E-3</v>
      </c>
      <c r="AL44" s="46">
        <v>0.24004809280400799</v>
      </c>
      <c r="AM44" s="46">
        <v>4.9712481221110003E-3</v>
      </c>
      <c r="AN44" s="46">
        <v>1.49304603570913</v>
      </c>
      <c r="AO44" s="46">
        <v>4.1012740182790001E-3</v>
      </c>
      <c r="AP44" s="46">
        <v>1.9801846917052</v>
      </c>
      <c r="AQ44" s="46">
        <v>2.23835536076521</v>
      </c>
      <c r="AR44" s="46">
        <v>1.6883846758280401</v>
      </c>
      <c r="AS44" s="46">
        <v>5.1144951193111E-2</v>
      </c>
      <c r="AT44" s="46">
        <v>1.8872318678440001E-3</v>
      </c>
      <c r="AU44" s="46">
        <v>1.679097989786E-3</v>
      </c>
    </row>
    <row r="45" spans="1:47" s="2" customFormat="1">
      <c r="A45" s="2" t="s">
        <v>545</v>
      </c>
      <c r="B45" s="2" t="s">
        <v>157</v>
      </c>
      <c r="C45" s="3" t="s">
        <v>625</v>
      </c>
      <c r="D45" s="46">
        <v>8.7036344136100004E-3</v>
      </c>
      <c r="E45" s="46">
        <v>0.28936742942469201</v>
      </c>
      <c r="F45" s="46">
        <v>10.483231355112499</v>
      </c>
      <c r="G45" s="46">
        <v>9.3443584525908303</v>
      </c>
      <c r="H45" s="46">
        <v>2.2387055302503098</v>
      </c>
      <c r="I45" s="46">
        <v>9.8980395987639993E-3</v>
      </c>
      <c r="J45" s="46">
        <v>2.1518402472964999E-2</v>
      </c>
      <c r="K45" s="46">
        <v>196.30554979955099</v>
      </c>
      <c r="L45" s="46">
        <v>490.303148442777</v>
      </c>
      <c r="M45" s="46">
        <v>10.3606751353131</v>
      </c>
      <c r="N45" s="46">
        <v>7.8119663318827998E-2</v>
      </c>
      <c r="O45" s="46">
        <v>13.352705905104299</v>
      </c>
      <c r="P45" s="46">
        <v>27894.939293515301</v>
      </c>
      <c r="Q45" s="46">
        <v>0.27905107178893002</v>
      </c>
      <c r="R45" s="46">
        <v>0.38452268562544401</v>
      </c>
      <c r="S45" s="46">
        <v>9.8980091748011007E-2</v>
      </c>
      <c r="T45" s="46">
        <v>4.2616978372659996E-3</v>
      </c>
      <c r="U45" s="46">
        <v>2.5056845738649001E-2</v>
      </c>
      <c r="V45" s="46">
        <v>6.2182614462012102</v>
      </c>
      <c r="W45" s="46">
        <v>6.5695329300589998E-3</v>
      </c>
      <c r="X45" s="46">
        <v>3.84182408785E-3</v>
      </c>
      <c r="Y45" s="46">
        <v>4.1761276607122998E-2</v>
      </c>
      <c r="Z45" s="46">
        <v>0.249925285885158</v>
      </c>
      <c r="AA45" s="46">
        <v>0.27056165923325598</v>
      </c>
      <c r="AB45" s="46">
        <v>108.681105591584</v>
      </c>
      <c r="AC45" s="46">
        <v>34.223367868149097</v>
      </c>
      <c r="AD45" s="46">
        <v>3.7013342444046998E-2</v>
      </c>
      <c r="AE45" s="46">
        <v>4.9920463479271003E-2</v>
      </c>
      <c r="AF45" s="46">
        <v>4.4556673502874997E-2</v>
      </c>
      <c r="AG45" s="46">
        <v>2.5793726450641999E-2</v>
      </c>
      <c r="AH45" s="46">
        <v>5.4953374422579996E-3</v>
      </c>
      <c r="AI45" s="46">
        <v>8.3869202848670006E-3</v>
      </c>
      <c r="AJ45" s="46">
        <v>3.2891656838969999E-3</v>
      </c>
      <c r="AK45" s="46">
        <v>8.7698273234930006E-3</v>
      </c>
      <c r="AL45" s="46">
        <v>0.242329605043798</v>
      </c>
      <c r="AM45" s="46">
        <v>1.4988156668453E-2</v>
      </c>
      <c r="AN45" s="46">
        <v>1.06547983639335</v>
      </c>
      <c r="AO45" s="46">
        <v>4.0208730727599997E-3</v>
      </c>
      <c r="AP45" s="46">
        <v>1.1604507028779001</v>
      </c>
      <c r="AQ45" s="46">
        <v>1.47396445457569</v>
      </c>
      <c r="AR45" s="46">
        <v>1.3319754871639999</v>
      </c>
      <c r="AS45" s="46">
        <v>1.3852450978314E-2</v>
      </c>
      <c r="AT45" s="46">
        <v>1.886742965859E-3</v>
      </c>
      <c r="AU45" s="46">
        <v>1.16938611081E-3</v>
      </c>
    </row>
    <row r="46" spans="1:47" s="2" customFormat="1">
      <c r="A46" s="2" t="s">
        <v>550</v>
      </c>
      <c r="B46" s="2" t="s">
        <v>157</v>
      </c>
      <c r="C46" s="3" t="s">
        <v>625</v>
      </c>
      <c r="D46" s="46">
        <v>3.8592881492519E-2</v>
      </c>
      <c r="E46" s="46">
        <v>0.22397199527285999</v>
      </c>
      <c r="F46" s="46">
        <v>34.2704632349908</v>
      </c>
      <c r="G46" s="46">
        <v>15.492549732757</v>
      </c>
      <c r="H46" s="46">
        <v>2.7599496826605301</v>
      </c>
      <c r="I46" s="46">
        <v>7.249072094711E-3</v>
      </c>
      <c r="J46" s="46">
        <v>0.201299351849966</v>
      </c>
      <c r="K46" s="46">
        <v>314.995001566008</v>
      </c>
      <c r="L46" s="46">
        <v>642.31253996256203</v>
      </c>
      <c r="M46" s="46">
        <v>12.1377060513432</v>
      </c>
      <c r="N46" s="46">
        <v>9.7113036464728006E-2</v>
      </c>
      <c r="O46" s="46">
        <v>3.2001485938400802</v>
      </c>
      <c r="P46" s="46">
        <v>30205.095737717202</v>
      </c>
      <c r="Q46" s="46">
        <v>0.40423214605728203</v>
      </c>
      <c r="R46" s="46">
        <v>0.54841592014637197</v>
      </c>
      <c r="S46" s="46">
        <v>8.4260677756321997E-2</v>
      </c>
      <c r="T46" s="46">
        <v>2.9808071650895999E-2</v>
      </c>
      <c r="U46" s="46">
        <v>3.6387086266611003E-2</v>
      </c>
      <c r="V46" s="46">
        <v>5.8493746119405996</v>
      </c>
      <c r="W46" s="46">
        <v>1.2392101664679E-2</v>
      </c>
      <c r="X46" s="46">
        <v>2.837902271389E-3</v>
      </c>
      <c r="Y46" s="46">
        <v>0.119324166232726</v>
      </c>
      <c r="Z46" s="46">
        <v>0.27946543380129601</v>
      </c>
      <c r="AA46" s="46">
        <v>0.189549823815157</v>
      </c>
      <c r="AB46" s="46">
        <v>113.71745990837501</v>
      </c>
      <c r="AC46" s="46">
        <v>17.959746066852901</v>
      </c>
      <c r="AD46" s="46">
        <v>8.0870518517311002E-2</v>
      </c>
      <c r="AE46" s="46">
        <v>6.2032821668026997E-2</v>
      </c>
      <c r="AF46" s="46">
        <v>3.7848805899061998E-2</v>
      </c>
      <c r="AG46" s="46">
        <v>0.12195049116332</v>
      </c>
      <c r="AH46" s="46">
        <v>2.6904742294525E-2</v>
      </c>
      <c r="AI46" s="46">
        <v>1.0852935454658E-2</v>
      </c>
      <c r="AJ46" s="46">
        <v>5.7219340230299997E-4</v>
      </c>
      <c r="AK46" s="46">
        <v>9.0939427509449996E-3</v>
      </c>
      <c r="AL46" s="46">
        <v>1.03465344536921</v>
      </c>
      <c r="AM46" s="46">
        <v>3.279360603325E-3</v>
      </c>
      <c r="AN46" s="46">
        <v>1.33748747609605</v>
      </c>
      <c r="AO46" s="46">
        <v>3.7797602636049999E-3</v>
      </c>
      <c r="AP46" s="46">
        <v>1.5195363235404</v>
      </c>
      <c r="AQ46" s="46">
        <v>1.63934273575788</v>
      </c>
      <c r="AR46" s="46">
        <v>1.34142713521283</v>
      </c>
      <c r="AS46" s="46">
        <v>2.2651221382495E-2</v>
      </c>
      <c r="AT46" s="46">
        <v>2.343934483573E-3</v>
      </c>
      <c r="AU46" s="46">
        <v>3.9361914065259998E-3</v>
      </c>
    </row>
    <row r="47" spans="1:47" s="2" customFormat="1">
      <c r="A47" s="2" t="s">
        <v>553</v>
      </c>
      <c r="B47" s="2" t="s">
        <v>157</v>
      </c>
      <c r="C47" s="3" t="s">
        <v>625</v>
      </c>
      <c r="D47" s="46">
        <v>6.3313074997483995E-2</v>
      </c>
      <c r="E47" s="46">
        <v>0.19850984123242099</v>
      </c>
      <c r="F47" s="46">
        <v>26.362516793983701</v>
      </c>
      <c r="G47" s="46">
        <v>10.4118406635264</v>
      </c>
      <c r="H47" s="46">
        <v>2.0148365410217601</v>
      </c>
      <c r="I47" s="46">
        <v>1.0328553572208E-2</v>
      </c>
      <c r="J47" s="46">
        <v>0.1479619016241</v>
      </c>
      <c r="K47" s="46">
        <v>340.15808735054998</v>
      </c>
      <c r="L47" s="46">
        <v>649.32678795965205</v>
      </c>
      <c r="M47" s="46">
        <v>12.258803330024</v>
      </c>
      <c r="N47" s="46">
        <v>6.2174425541026999E-2</v>
      </c>
      <c r="O47" s="46">
        <v>64.267249910583203</v>
      </c>
      <c r="P47" s="46">
        <v>34642.029484396699</v>
      </c>
      <c r="Q47" s="46">
        <v>0.48153517851410099</v>
      </c>
      <c r="R47" s="46">
        <v>0.65494554172007702</v>
      </c>
      <c r="S47" s="46">
        <v>0.112102228624316</v>
      </c>
      <c r="T47" s="46">
        <v>3.6821388500812E-2</v>
      </c>
      <c r="U47" s="46">
        <v>4.2910164890223999E-2</v>
      </c>
      <c r="V47" s="46">
        <v>6.1203369995474697</v>
      </c>
      <c r="W47" s="46">
        <v>3.0244813004504E-2</v>
      </c>
      <c r="X47" s="46">
        <v>4.6340622506640004E-3</v>
      </c>
      <c r="Y47" s="46">
        <v>2.96337318828899</v>
      </c>
      <c r="Z47" s="46">
        <v>1.43957245292924</v>
      </c>
      <c r="AA47" s="46">
        <v>1.4741412221968599</v>
      </c>
      <c r="AB47" s="46">
        <v>94.715155312710706</v>
      </c>
      <c r="AC47" s="46">
        <v>18.676217788207101</v>
      </c>
      <c r="AD47" s="46">
        <v>7.8547496166915004E-2</v>
      </c>
      <c r="AE47" s="46">
        <v>0.19051296200961601</v>
      </c>
      <c r="AF47" s="46">
        <v>0.37519414553758901</v>
      </c>
      <c r="AG47" s="46">
        <v>0.61649884268245303</v>
      </c>
      <c r="AH47" s="46">
        <v>4.5299044612802E-2</v>
      </c>
      <c r="AI47" s="46">
        <v>1.9353393341805001E-2</v>
      </c>
      <c r="AJ47" s="46">
        <v>4.2106378282539998E-3</v>
      </c>
      <c r="AK47" s="46">
        <v>0.18410104482450601</v>
      </c>
      <c r="AL47" s="46">
        <v>1.25611497892686</v>
      </c>
      <c r="AM47" s="46">
        <v>9.8761624896470009E-3</v>
      </c>
      <c r="AN47" s="46">
        <v>1.1545000128141401</v>
      </c>
      <c r="AO47" s="46">
        <v>2.3751091467281001E-2</v>
      </c>
      <c r="AP47" s="46">
        <v>12.6628206340484</v>
      </c>
      <c r="AQ47" s="46">
        <v>12.2074058024081</v>
      </c>
      <c r="AR47" s="46">
        <v>9.9462376273857895</v>
      </c>
      <c r="AS47" s="46">
        <v>7.0192795047578999E-2</v>
      </c>
      <c r="AT47" s="46">
        <v>2.4175610382569999E-3</v>
      </c>
      <c r="AU47" s="46">
        <v>2.0840164407520002E-2</v>
      </c>
    </row>
    <row r="48" spans="1:47" s="2" customFormat="1">
      <c r="A48" s="2" t="s">
        <v>557</v>
      </c>
      <c r="B48" s="2" t="s">
        <v>157</v>
      </c>
      <c r="C48" s="3" t="s">
        <v>625</v>
      </c>
      <c r="D48" s="46">
        <v>0.73862181006801197</v>
      </c>
      <c r="E48" s="46">
        <v>0.210684895492003</v>
      </c>
      <c r="F48" s="46">
        <v>37.090953259283303</v>
      </c>
      <c r="G48" s="46">
        <v>15.3353783453275</v>
      </c>
      <c r="H48" s="46">
        <v>1.9380148535127399</v>
      </c>
      <c r="I48" s="46">
        <v>5.1431989035360002E-3</v>
      </c>
      <c r="J48" s="46">
        <v>0.131751075928732</v>
      </c>
      <c r="K48" s="46">
        <v>255.26471254302899</v>
      </c>
      <c r="L48" s="46">
        <v>663.78930458887396</v>
      </c>
      <c r="M48" s="46">
        <v>12.408176473793899</v>
      </c>
      <c r="N48" s="46">
        <v>5.9984351689136003E-2</v>
      </c>
      <c r="O48" s="46">
        <v>58.545695717509801</v>
      </c>
      <c r="P48" s="46">
        <v>37729.167098011902</v>
      </c>
      <c r="Q48" s="46">
        <v>0.42463122355428801</v>
      </c>
      <c r="R48" s="46">
        <v>0.48416715951385297</v>
      </c>
      <c r="S48" s="46">
        <v>0.13452950736738101</v>
      </c>
      <c r="T48" s="46">
        <v>1.8567289206422002E-2</v>
      </c>
      <c r="U48" s="46">
        <v>1.7503117674290001E-2</v>
      </c>
      <c r="V48" s="46">
        <v>8.3133564496843402</v>
      </c>
      <c r="W48" s="46">
        <v>1.6163972811324999E-2</v>
      </c>
      <c r="X48" s="46">
        <v>3.2516581354489998E-3</v>
      </c>
      <c r="Y48" s="46">
        <v>0.278147006081781</v>
      </c>
      <c r="Z48" s="46">
        <v>0.73665949956564303</v>
      </c>
      <c r="AA48" s="46">
        <v>0.87952190358203397</v>
      </c>
      <c r="AB48" s="46">
        <v>136.725611675571</v>
      </c>
      <c r="AC48" s="46">
        <v>52.952569147787003</v>
      </c>
      <c r="AD48" s="46">
        <v>5.9154751928563003E-2</v>
      </c>
      <c r="AE48" s="46">
        <v>0.13979699797932099</v>
      </c>
      <c r="AF48" s="46">
        <v>9.4592476689354998E-2</v>
      </c>
      <c r="AG48" s="46">
        <v>0.23151568487698601</v>
      </c>
      <c r="AH48" s="46">
        <v>1.9497670139972001E-2</v>
      </c>
      <c r="AI48" s="46">
        <v>8.8786750538840005E-3</v>
      </c>
      <c r="AJ48" s="46">
        <v>3.9800353022189996E-3</v>
      </c>
      <c r="AK48" s="46">
        <v>2.5937384953359999E-2</v>
      </c>
      <c r="AL48" s="46">
        <v>0.32272425983897401</v>
      </c>
      <c r="AM48" s="46">
        <v>8.3673849150149998E-3</v>
      </c>
      <c r="AN48" s="46">
        <v>1.0164307332331599</v>
      </c>
      <c r="AO48" s="46">
        <v>9.9894593771680008E-3</v>
      </c>
      <c r="AP48" s="46">
        <v>20.556554192825502</v>
      </c>
      <c r="AQ48" s="46">
        <v>18.9435092013236</v>
      </c>
      <c r="AR48" s="46">
        <v>22.268078092475299</v>
      </c>
      <c r="AS48" s="46">
        <v>6.1752977043135003E-2</v>
      </c>
      <c r="AT48" s="46">
        <v>2.2910209249259999E-3</v>
      </c>
      <c r="AU48" s="46">
        <v>2.044107343238E-3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801C6-6756-4450-A390-BE2748F1B1EA}">
  <dimension ref="A1:AV51"/>
  <sheetViews>
    <sheetView workbookViewId="0"/>
  </sheetViews>
  <sheetFormatPr defaultColWidth="8.81640625" defaultRowHeight="14.5"/>
  <cols>
    <col min="1" max="1" width="25.1796875" customWidth="1"/>
    <col min="2" max="2" width="13.81640625" customWidth="1"/>
    <col min="3" max="3" width="28.6328125" style="7" customWidth="1"/>
    <col min="4" max="47" width="8.6328125" style="49"/>
  </cols>
  <sheetData>
    <row r="1" spans="1:48" s="10" customFormat="1">
      <c r="A1" s="10" t="s">
        <v>626</v>
      </c>
      <c r="B1" s="10" t="s">
        <v>621</v>
      </c>
      <c r="C1" s="3" t="s">
        <v>622</v>
      </c>
      <c r="D1" s="50" t="s">
        <v>0</v>
      </c>
      <c r="E1" s="50" t="s">
        <v>1</v>
      </c>
      <c r="F1" s="50" t="s">
        <v>2</v>
      </c>
      <c r="G1" s="50" t="s">
        <v>3</v>
      </c>
      <c r="H1" s="50" t="s">
        <v>4</v>
      </c>
      <c r="I1" s="50" t="s">
        <v>5</v>
      </c>
      <c r="J1" s="50" t="s">
        <v>6</v>
      </c>
      <c r="K1" s="50" t="s">
        <v>7</v>
      </c>
      <c r="L1" s="50" t="s">
        <v>8</v>
      </c>
      <c r="M1" s="50" t="s">
        <v>9</v>
      </c>
      <c r="N1" s="50" t="s">
        <v>10</v>
      </c>
      <c r="O1" s="50" t="s">
        <v>11</v>
      </c>
      <c r="P1" s="50" t="s">
        <v>12</v>
      </c>
      <c r="Q1" s="50" t="s">
        <v>13</v>
      </c>
      <c r="R1" s="50" t="s">
        <v>14</v>
      </c>
      <c r="S1" s="50" t="s">
        <v>15</v>
      </c>
      <c r="T1" s="50" t="s">
        <v>16</v>
      </c>
      <c r="U1" s="50" t="s">
        <v>17</v>
      </c>
      <c r="V1" s="50" t="s">
        <v>18</v>
      </c>
      <c r="W1" s="50" t="s">
        <v>19</v>
      </c>
      <c r="X1" s="50" t="s">
        <v>20</v>
      </c>
      <c r="Y1" s="50" t="s">
        <v>21</v>
      </c>
      <c r="Z1" s="50" t="s">
        <v>22</v>
      </c>
      <c r="AA1" s="50" t="s">
        <v>23</v>
      </c>
      <c r="AB1" s="50" t="s">
        <v>24</v>
      </c>
      <c r="AC1" s="46" t="s">
        <v>25</v>
      </c>
      <c r="AD1" s="50" t="s">
        <v>26</v>
      </c>
      <c r="AE1" s="50" t="s">
        <v>27</v>
      </c>
      <c r="AF1" s="50" t="s">
        <v>28</v>
      </c>
      <c r="AG1" s="50" t="s">
        <v>29</v>
      </c>
      <c r="AH1" s="50" t="s">
        <v>30</v>
      </c>
      <c r="AI1" s="50" t="s">
        <v>31</v>
      </c>
      <c r="AJ1" s="50" t="s">
        <v>32</v>
      </c>
      <c r="AK1" s="50" t="s">
        <v>33</v>
      </c>
      <c r="AL1" s="50" t="s">
        <v>34</v>
      </c>
      <c r="AM1" s="50" t="s">
        <v>35</v>
      </c>
      <c r="AN1" s="50" t="s">
        <v>36</v>
      </c>
      <c r="AO1" s="50" t="s">
        <v>37</v>
      </c>
      <c r="AP1" s="50" t="s">
        <v>38</v>
      </c>
      <c r="AQ1" s="50" t="s">
        <v>39</v>
      </c>
      <c r="AR1" s="50" t="s">
        <v>40</v>
      </c>
      <c r="AS1" s="50" t="s">
        <v>41</v>
      </c>
      <c r="AT1" s="50" t="s">
        <v>42</v>
      </c>
      <c r="AU1" s="50" t="s">
        <v>43</v>
      </c>
    </row>
    <row r="2" spans="1:48" s="2" customFormat="1">
      <c r="A2" s="10" t="s">
        <v>156</v>
      </c>
      <c r="B2" s="10" t="s">
        <v>157</v>
      </c>
      <c r="C2" s="3" t="s">
        <v>623</v>
      </c>
      <c r="D2" s="50">
        <v>1.76716033818837</v>
      </c>
      <c r="E2" s="50">
        <v>6.8645336301346198</v>
      </c>
      <c r="F2" s="50">
        <v>164.773097806648</v>
      </c>
      <c r="G2" s="50">
        <v>431.17485504766699</v>
      </c>
      <c r="H2" s="50">
        <v>4.3098695167949401</v>
      </c>
      <c r="I2" s="50">
        <v>0.18080230907564099</v>
      </c>
      <c r="J2" s="50">
        <v>1.73781831634725</v>
      </c>
      <c r="K2" s="50">
        <v>0.33402200575416002</v>
      </c>
      <c r="L2" s="50">
        <v>24.5003479149543</v>
      </c>
      <c r="M2" s="50">
        <v>0.26403076392741298</v>
      </c>
      <c r="N2" s="50">
        <v>1.8613258864255</v>
      </c>
      <c r="O2" s="50">
        <v>1.48974020088561</v>
      </c>
      <c r="P2" s="50">
        <v>7.9219455698669199</v>
      </c>
      <c r="Q2" s="50">
        <v>0.24828864081506599</v>
      </c>
      <c r="R2" s="50">
        <v>0.144361707582915</v>
      </c>
      <c r="S2" s="50">
        <v>0.79418716045647997</v>
      </c>
      <c r="T2" s="50">
        <v>0.24124620792986901</v>
      </c>
      <c r="U2" s="50">
        <v>0.16162993120892</v>
      </c>
      <c r="V2" s="50">
        <v>0.86334239318246297</v>
      </c>
      <c r="W2" s="50">
        <v>0.48063743650949398</v>
      </c>
      <c r="X2" s="50">
        <v>3.7346734237720003E-2</v>
      </c>
      <c r="Y2" s="50">
        <v>0.12804579508942901</v>
      </c>
      <c r="Z2" s="50">
        <v>0.19342937428305401</v>
      </c>
      <c r="AA2" s="50">
        <v>3.6172886910877E-2</v>
      </c>
      <c r="AB2" s="50">
        <v>0.43777962816875299</v>
      </c>
      <c r="AC2" s="46" t="s">
        <v>48</v>
      </c>
      <c r="AD2" s="50">
        <v>2.7519934486008001E-2</v>
      </c>
      <c r="AE2" s="50">
        <v>0.16519759340117199</v>
      </c>
      <c r="AF2" s="50">
        <v>5.0695754570721001E-2</v>
      </c>
      <c r="AG2" s="50">
        <v>8.5534572202848005E-2</v>
      </c>
      <c r="AH2" s="50">
        <v>0.12898010956341199</v>
      </c>
      <c r="AI2" s="50">
        <v>2.4934114681996002E-2</v>
      </c>
      <c r="AJ2" s="50">
        <v>1.6397730918727E-2</v>
      </c>
      <c r="AK2" s="50">
        <v>1.8868678123850999E-2</v>
      </c>
      <c r="AL2" s="50">
        <v>0.18595245949206801</v>
      </c>
      <c r="AM2" s="50">
        <v>9.8971651763769992E-3</v>
      </c>
      <c r="AN2" s="50">
        <v>0.29053727075742303</v>
      </c>
      <c r="AO2" s="50">
        <v>3.3708516113090002E-3</v>
      </c>
      <c r="AP2" s="50">
        <v>3.1539120771542001E-2</v>
      </c>
      <c r="AQ2" s="50">
        <v>3.4034587411512003E-2</v>
      </c>
      <c r="AR2" s="50">
        <v>3.0941205643096999E-2</v>
      </c>
      <c r="AS2" s="50">
        <v>1.835027701804E-3</v>
      </c>
      <c r="AT2" s="50">
        <v>7.6635057002129997E-3</v>
      </c>
      <c r="AU2" s="50">
        <v>1.166062697017E-2</v>
      </c>
      <c r="AV2" s="10"/>
    </row>
    <row r="3" spans="1:48" s="2" customFormat="1">
      <c r="A3" s="10" t="s">
        <v>172</v>
      </c>
      <c r="B3" s="10" t="s">
        <v>157</v>
      </c>
      <c r="C3" s="3" t="s">
        <v>623</v>
      </c>
      <c r="D3" s="50">
        <v>1.45153865208338</v>
      </c>
      <c r="E3" s="50">
        <v>4.8181870865668204</v>
      </c>
      <c r="F3" s="50">
        <v>134.997499750755</v>
      </c>
      <c r="G3" s="50">
        <v>355.55379272611401</v>
      </c>
      <c r="H3" s="50">
        <v>3.5460787766406998</v>
      </c>
      <c r="I3" s="50">
        <v>0.14801353894392699</v>
      </c>
      <c r="J3" s="50">
        <v>1.4204872075903301</v>
      </c>
      <c r="K3" s="50">
        <v>0.27545036567349901</v>
      </c>
      <c r="L3" s="50">
        <v>20.259711532435599</v>
      </c>
      <c r="M3" s="50">
        <v>0.219553114348252</v>
      </c>
      <c r="N3" s="50">
        <v>1.5273626888899701</v>
      </c>
      <c r="O3" s="50">
        <v>1.3665634447102499</v>
      </c>
      <c r="P3" s="50">
        <v>21.552749864380701</v>
      </c>
      <c r="Q3" s="50">
        <v>0.20444733473158899</v>
      </c>
      <c r="R3" s="50">
        <v>0.11926739765941401</v>
      </c>
      <c r="S3" s="50">
        <v>0.64779092901270097</v>
      </c>
      <c r="T3" s="50">
        <v>0.19632312755304401</v>
      </c>
      <c r="U3" s="50">
        <v>0.10900011113357901</v>
      </c>
      <c r="V3" s="50">
        <v>0.68750881891230597</v>
      </c>
      <c r="W3" s="50">
        <v>0.37967779784421601</v>
      </c>
      <c r="X3" s="50">
        <v>2.9525637706086998E-2</v>
      </c>
      <c r="Y3" s="50">
        <v>9.9626840924209994E-2</v>
      </c>
      <c r="Z3" s="50">
        <v>0.150999873061125</v>
      </c>
      <c r="AA3" s="50">
        <v>2.8422346503586E-2</v>
      </c>
      <c r="AB3" s="50">
        <v>0.34650288957355302</v>
      </c>
      <c r="AC3" s="46" t="s">
        <v>48</v>
      </c>
      <c r="AD3" s="50">
        <v>2.1678431880895001E-2</v>
      </c>
      <c r="AE3" s="50">
        <v>0.12881548324457301</v>
      </c>
      <c r="AF3" s="50">
        <v>3.9611635201464997E-2</v>
      </c>
      <c r="AG3" s="50">
        <v>6.7161693247159995E-2</v>
      </c>
      <c r="AH3" s="50">
        <v>0.102155180927008</v>
      </c>
      <c r="AI3" s="50">
        <v>1.9513499808270999E-2</v>
      </c>
      <c r="AJ3" s="50">
        <v>1.2759955646416E-2</v>
      </c>
      <c r="AK3" s="50">
        <v>1.4756845674698E-2</v>
      </c>
      <c r="AL3" s="50">
        <v>0.14107231761066499</v>
      </c>
      <c r="AM3" s="50">
        <v>7.8950519284869992E-3</v>
      </c>
      <c r="AN3" s="50">
        <v>0.21733250982392199</v>
      </c>
      <c r="AO3" s="50">
        <v>2.656485206629E-3</v>
      </c>
      <c r="AP3" s="50">
        <v>2.4914262034734E-2</v>
      </c>
      <c r="AQ3" s="50">
        <v>2.6721976826147999E-2</v>
      </c>
      <c r="AR3" s="50">
        <v>2.4288711242765999E-2</v>
      </c>
      <c r="AS3" s="50">
        <v>1.5194108267420001E-3</v>
      </c>
      <c r="AT3" s="50">
        <v>6.2949572246409997E-3</v>
      </c>
      <c r="AU3" s="50">
        <v>9.6217881144460005E-3</v>
      </c>
      <c r="AV3" s="10"/>
    </row>
    <row r="4" spans="1:48" s="2" customFormat="1">
      <c r="A4" s="10" t="s">
        <v>182</v>
      </c>
      <c r="B4" s="10" t="s">
        <v>157</v>
      </c>
      <c r="C4" s="3" t="s">
        <v>623</v>
      </c>
      <c r="D4" s="50">
        <v>1.77960948306588</v>
      </c>
      <c r="E4" s="50">
        <v>6.7919715321109599</v>
      </c>
      <c r="F4" s="50">
        <v>165.49151166072301</v>
      </c>
      <c r="G4" s="50">
        <v>438.448391872846</v>
      </c>
      <c r="H4" s="50">
        <v>4.3677262340299903</v>
      </c>
      <c r="I4" s="50">
        <v>0.183298550868985</v>
      </c>
      <c r="J4" s="50">
        <v>1.75756258055963</v>
      </c>
      <c r="K4" s="50">
        <v>0.34342565777426198</v>
      </c>
      <c r="L4" s="50">
        <v>25.333009510328001</v>
      </c>
      <c r="M4" s="50">
        <v>0.27595417447449899</v>
      </c>
      <c r="N4" s="50">
        <v>1.8966397557040899</v>
      </c>
      <c r="O4" s="50">
        <v>0.97205742276958895</v>
      </c>
      <c r="P4" s="50">
        <v>42.470520251625402</v>
      </c>
      <c r="Q4" s="50">
        <v>0.25472692197522001</v>
      </c>
      <c r="R4" s="50">
        <v>0.14898943768598399</v>
      </c>
      <c r="S4" s="50">
        <v>0.80033799804406902</v>
      </c>
      <c r="T4" s="50">
        <v>0.242059583714481</v>
      </c>
      <c r="U4" s="50">
        <v>0.14525158946842201</v>
      </c>
      <c r="V4" s="50">
        <v>0.84996499872671205</v>
      </c>
      <c r="W4" s="50">
        <v>0.46623746490836598</v>
      </c>
      <c r="X4" s="50">
        <v>3.7455919769052999E-2</v>
      </c>
      <c r="Y4" s="50">
        <v>0.124539698231424</v>
      </c>
      <c r="Z4" s="50">
        <v>0.18942441413215499</v>
      </c>
      <c r="AA4" s="50">
        <v>3.5931448286867999E-2</v>
      </c>
      <c r="AB4" s="50">
        <v>0.43906947331209301</v>
      </c>
      <c r="AC4" s="46" t="s">
        <v>48</v>
      </c>
      <c r="AD4" s="50">
        <v>2.7414031148416E-2</v>
      </c>
      <c r="AE4" s="50">
        <v>0.161544440473392</v>
      </c>
      <c r="AF4" s="50">
        <v>4.9754949339618999E-2</v>
      </c>
      <c r="AG4" s="50">
        <v>8.4760147892303003E-2</v>
      </c>
      <c r="AH4" s="50">
        <v>0.129521009174937</v>
      </c>
      <c r="AI4" s="50">
        <v>2.4454341180732999E-2</v>
      </c>
      <c r="AJ4" s="50">
        <v>1.5913313941025999E-2</v>
      </c>
      <c r="AK4" s="50">
        <v>1.8488878820025E-2</v>
      </c>
      <c r="AL4" s="50">
        <v>0.16845523334934701</v>
      </c>
      <c r="AM4" s="50">
        <v>9.8671804510350007E-3</v>
      </c>
      <c r="AN4" s="50">
        <v>0.30082760535952802</v>
      </c>
      <c r="AO4" s="50">
        <v>3.2832353700580001E-3</v>
      </c>
      <c r="AP4" s="50">
        <v>3.0864835350948E-2</v>
      </c>
      <c r="AQ4" s="50">
        <v>3.2921063666687997E-2</v>
      </c>
      <c r="AR4" s="50">
        <v>2.9922328266605E-2</v>
      </c>
      <c r="AS4" s="50">
        <v>1.8692899892040001E-3</v>
      </c>
      <c r="AT4" s="50">
        <v>7.6881296013000004E-3</v>
      </c>
      <c r="AU4" s="50">
        <v>1.1802442048570999E-2</v>
      </c>
      <c r="AV4" s="10"/>
    </row>
    <row r="5" spans="1:48" s="2" customFormat="1">
      <c r="A5" s="10" t="s">
        <v>194</v>
      </c>
      <c r="B5" s="10" t="s">
        <v>157</v>
      </c>
      <c r="C5" s="3" t="s">
        <v>623</v>
      </c>
      <c r="D5" s="50">
        <v>1.94513957845005</v>
      </c>
      <c r="E5" s="50">
        <v>7.2206582674076296</v>
      </c>
      <c r="F5" s="50">
        <v>180.88984100903599</v>
      </c>
      <c r="G5" s="50">
        <v>481.59377655600798</v>
      </c>
      <c r="H5" s="50">
        <v>4.8041364627342604</v>
      </c>
      <c r="I5" s="50">
        <v>0.198763730501613</v>
      </c>
      <c r="J5" s="50">
        <v>1.9085789662014001</v>
      </c>
      <c r="K5" s="50">
        <v>0.37572944196563701</v>
      </c>
      <c r="L5" s="50">
        <v>27.8355778210314</v>
      </c>
      <c r="M5" s="50">
        <v>0.30499740429215499</v>
      </c>
      <c r="N5" s="50">
        <v>2.0799165413140299</v>
      </c>
      <c r="O5" s="50">
        <v>1.08132452937672</v>
      </c>
      <c r="P5" s="50">
        <v>36.112208528773699</v>
      </c>
      <c r="Q5" s="50">
        <v>0.28245840694977098</v>
      </c>
      <c r="R5" s="50">
        <v>0.165795384743226</v>
      </c>
      <c r="S5" s="50">
        <v>0.88475562703463395</v>
      </c>
      <c r="T5" s="50">
        <v>0.26763731597267598</v>
      </c>
      <c r="U5" s="50">
        <v>0.17735940196746899</v>
      </c>
      <c r="V5" s="50">
        <v>0.94481402547374604</v>
      </c>
      <c r="W5" s="50">
        <v>0.51653302588031502</v>
      </c>
      <c r="X5" s="50">
        <v>4.2111051847150999E-2</v>
      </c>
      <c r="Y5" s="50">
        <v>0.13862385201112201</v>
      </c>
      <c r="Z5" s="50">
        <v>0.21185898663914099</v>
      </c>
      <c r="AA5" s="50">
        <v>4.0551710464052003E-2</v>
      </c>
      <c r="AB5" s="50">
        <v>0.49582999535815903</v>
      </c>
      <c r="AC5" s="46" t="s">
        <v>48</v>
      </c>
      <c r="AD5" s="50">
        <v>2.9128061244623998E-2</v>
      </c>
      <c r="AE5" s="50">
        <v>0.17089314621753501</v>
      </c>
      <c r="AF5" s="50">
        <v>5.2774053006582999E-2</v>
      </c>
      <c r="AG5" s="50">
        <v>9.0394396973556002E-2</v>
      </c>
      <c r="AH5" s="50">
        <v>0.13865507919935</v>
      </c>
      <c r="AI5" s="50">
        <v>2.5967447886981999E-2</v>
      </c>
      <c r="AJ5" s="50">
        <v>1.6863768065723001E-2</v>
      </c>
      <c r="AK5" s="50">
        <v>1.9695742289768999E-2</v>
      </c>
      <c r="AL5" s="50">
        <v>0.174676424786227</v>
      </c>
      <c r="AM5" s="50">
        <v>1.0618099806864E-2</v>
      </c>
      <c r="AN5" s="50">
        <v>0.28224423435760698</v>
      </c>
      <c r="AO5" s="50">
        <v>3.5132120098349999E-3</v>
      </c>
      <c r="AP5" s="50">
        <v>3.3144756095859998E-2</v>
      </c>
      <c r="AQ5" s="50">
        <v>3.5255403381285001E-2</v>
      </c>
      <c r="AR5" s="50">
        <v>3.2096836033711003E-2</v>
      </c>
      <c r="AS5" s="50">
        <v>2.0062792172179998E-3</v>
      </c>
      <c r="AT5" s="50">
        <v>8.3270651491519996E-3</v>
      </c>
      <c r="AU5" s="50">
        <v>1.2850230710708E-2</v>
      </c>
      <c r="AV5" s="10"/>
    </row>
    <row r="6" spans="1:48" s="2" customFormat="1">
      <c r="A6" s="10" t="s">
        <v>203</v>
      </c>
      <c r="B6" s="10" t="s">
        <v>157</v>
      </c>
      <c r="C6" s="3" t="s">
        <v>623</v>
      </c>
      <c r="D6" s="50">
        <v>1.7399913908362199</v>
      </c>
      <c r="E6" s="50">
        <v>6.9575957906595098</v>
      </c>
      <c r="F6" s="50">
        <v>160.64940426689901</v>
      </c>
      <c r="G6" s="50">
        <v>441.994346139524</v>
      </c>
      <c r="H6" s="50">
        <v>4.45641654710656</v>
      </c>
      <c r="I6" s="50">
        <v>0.18133194405542899</v>
      </c>
      <c r="J6" s="50">
        <v>1.7003364386027999</v>
      </c>
      <c r="K6" s="50">
        <v>0.34693349164572501</v>
      </c>
      <c r="L6" s="50">
        <v>25.748435907793201</v>
      </c>
      <c r="M6" s="50">
        <v>0.29043440609578403</v>
      </c>
      <c r="N6" s="50">
        <v>1.8627176808001999</v>
      </c>
      <c r="O6" s="50">
        <v>6.3172083418818596</v>
      </c>
      <c r="P6" s="50">
        <v>18.796911253446801</v>
      </c>
      <c r="Q6" s="50">
        <v>0.25940780404381802</v>
      </c>
      <c r="R6" s="50">
        <v>0.15201958538057</v>
      </c>
      <c r="S6" s="50">
        <v>0.78883363677257501</v>
      </c>
      <c r="T6" s="50">
        <v>0.236595334326555</v>
      </c>
      <c r="U6" s="50">
        <v>0.19710362519986599</v>
      </c>
      <c r="V6" s="50">
        <v>0.82586550138762305</v>
      </c>
      <c r="W6" s="50">
        <v>0.45864202187992897</v>
      </c>
      <c r="X6" s="50">
        <v>3.9264395172736999E-2</v>
      </c>
      <c r="Y6" s="50">
        <v>0.11914790089395499</v>
      </c>
      <c r="Z6" s="50">
        <v>0.19142306207257601</v>
      </c>
      <c r="AA6" s="50">
        <v>3.9182696671413997E-2</v>
      </c>
      <c r="AB6" s="50">
        <v>0.44087518241952001</v>
      </c>
      <c r="AC6" s="46" t="s">
        <v>48</v>
      </c>
      <c r="AD6" s="50">
        <v>2.8695520338228999E-2</v>
      </c>
      <c r="AE6" s="50">
        <v>0.162557989138128</v>
      </c>
      <c r="AF6" s="50">
        <v>5.0966256369242E-2</v>
      </c>
      <c r="AG6" s="50">
        <v>8.8145711544166006E-2</v>
      </c>
      <c r="AH6" s="50">
        <v>0.142114864046784</v>
      </c>
      <c r="AI6" s="50">
        <v>2.4768340258832001E-2</v>
      </c>
      <c r="AJ6" s="50">
        <v>1.5783459035840001E-2</v>
      </c>
      <c r="AK6" s="50">
        <v>1.8847299525047E-2</v>
      </c>
      <c r="AL6" s="50">
        <v>0.14377542150359299</v>
      </c>
      <c r="AM6" s="50">
        <v>1.05680628214E-2</v>
      </c>
      <c r="AN6" s="50">
        <v>0.25009084610119098</v>
      </c>
      <c r="AO6" s="50">
        <v>3.3395088313600001E-3</v>
      </c>
      <c r="AP6" s="50">
        <v>3.1909474814770002E-2</v>
      </c>
      <c r="AQ6" s="50">
        <v>3.3245287564246002E-2</v>
      </c>
      <c r="AR6" s="50">
        <v>3.0377155333440001E-2</v>
      </c>
      <c r="AS6" s="50">
        <v>1.891619986752E-3</v>
      </c>
      <c r="AT6" s="50">
        <v>7.6705466553110002E-3</v>
      </c>
      <c r="AU6" s="50">
        <v>1.1627646691487E-2</v>
      </c>
      <c r="AV6" s="10"/>
    </row>
    <row r="7" spans="1:48" s="2" customFormat="1">
      <c r="A7" s="10" t="s">
        <v>277</v>
      </c>
      <c r="B7" s="10" t="s">
        <v>157</v>
      </c>
      <c r="C7" s="3" t="s">
        <v>623</v>
      </c>
      <c r="D7" s="50">
        <v>2.4212701376521699</v>
      </c>
      <c r="E7" s="50">
        <v>9.18014938786885</v>
      </c>
      <c r="F7" s="50">
        <v>171.73784294172901</v>
      </c>
      <c r="G7" s="50">
        <v>572.34136842617295</v>
      </c>
      <c r="H7" s="50">
        <v>6.6040218281712804</v>
      </c>
      <c r="I7" s="50">
        <v>0.24236305823363699</v>
      </c>
      <c r="J7" s="50">
        <v>2.2323423666443598</v>
      </c>
      <c r="K7" s="50">
        <v>0.412382505514306</v>
      </c>
      <c r="L7" s="50">
        <v>34.129145367238102</v>
      </c>
      <c r="M7" s="50">
        <v>0.45127014887984601</v>
      </c>
      <c r="N7" s="50">
        <v>2.33740780537507</v>
      </c>
      <c r="O7" s="50">
        <v>10.552010631995699</v>
      </c>
      <c r="P7" s="50">
        <v>5.18775630773911</v>
      </c>
      <c r="Q7" s="50">
        <v>0.35989450628749797</v>
      </c>
      <c r="R7" s="50">
        <v>0.17169895060052801</v>
      </c>
      <c r="S7" s="50">
        <v>1.1074487112181699</v>
      </c>
      <c r="T7" s="50">
        <v>0.33013531207604901</v>
      </c>
      <c r="U7" s="50">
        <v>1.2748843962368299</v>
      </c>
      <c r="V7" s="50">
        <v>0.81664199028476403</v>
      </c>
      <c r="W7" s="50">
        <v>0.66441688359312101</v>
      </c>
      <c r="X7" s="50">
        <v>5.5639123020283003E-2</v>
      </c>
      <c r="Y7" s="50">
        <v>0.12577891277151901</v>
      </c>
      <c r="Z7" s="50">
        <v>0.273559204815429</v>
      </c>
      <c r="AA7" s="50">
        <v>8.1697797727147997E-2</v>
      </c>
      <c r="AB7" s="50">
        <v>0.34224661530147199</v>
      </c>
      <c r="AC7" s="46" t="s">
        <v>48</v>
      </c>
      <c r="AD7" s="50">
        <v>3.9998313989240003E-2</v>
      </c>
      <c r="AE7" s="50">
        <v>0.22553077266593599</v>
      </c>
      <c r="AF7" s="50">
        <v>8.8629228725312995E-2</v>
      </c>
      <c r="AG7" s="50">
        <v>0.118084060116542</v>
      </c>
      <c r="AH7" s="50">
        <v>0.21873475130876199</v>
      </c>
      <c r="AI7" s="50">
        <v>3.1698539212283001E-2</v>
      </c>
      <c r="AJ7" s="50">
        <v>2.1279999687351999E-2</v>
      </c>
      <c r="AK7" s="50">
        <v>2.6339053311970999E-2</v>
      </c>
      <c r="AL7" s="50">
        <v>0.15344345209827001</v>
      </c>
      <c r="AM7" s="50">
        <v>1.2059832444716E-2</v>
      </c>
      <c r="AN7" s="50">
        <v>0.39914522985379602</v>
      </c>
      <c r="AO7" s="50">
        <v>3.9513391678010004E-3</v>
      </c>
      <c r="AP7" s="50">
        <v>4.0848749176594999E-2</v>
      </c>
      <c r="AQ7" s="50">
        <v>4.1599961952327999E-2</v>
      </c>
      <c r="AR7" s="50">
        <v>3.7874835705975003E-2</v>
      </c>
      <c r="AS7" s="50">
        <v>2.2432808824099999E-3</v>
      </c>
      <c r="AT7" s="50">
        <v>9.3961642813019993E-3</v>
      </c>
      <c r="AU7" s="50">
        <v>1.2433924262888E-2</v>
      </c>
      <c r="AV7" s="10"/>
    </row>
    <row r="8" spans="1:48" s="2" customFormat="1">
      <c r="A8" s="10" t="s">
        <v>289</v>
      </c>
      <c r="B8" s="10" t="s">
        <v>157</v>
      </c>
      <c r="C8" s="3" t="s">
        <v>623</v>
      </c>
      <c r="D8" s="50">
        <v>2.6990956969995299</v>
      </c>
      <c r="E8" s="50">
        <v>12.3575681868065</v>
      </c>
      <c r="F8" s="50">
        <v>189.298625657315</v>
      </c>
      <c r="G8" s="50">
        <v>631.73159342030795</v>
      </c>
      <c r="H8" s="50">
        <v>7.2671027412648597</v>
      </c>
      <c r="I8" s="50">
        <v>0.266932653615023</v>
      </c>
      <c r="J8" s="50">
        <v>2.46945603250294</v>
      </c>
      <c r="K8" s="50">
        <v>0.45418683462583498</v>
      </c>
      <c r="L8" s="50">
        <v>37.456689423322501</v>
      </c>
      <c r="M8" s="50">
        <v>0.49507825485512202</v>
      </c>
      <c r="N8" s="50">
        <v>2.56763995771502</v>
      </c>
      <c r="O8" s="50">
        <v>3.2099989901605102</v>
      </c>
      <c r="P8" s="50">
        <v>20.1696644842254</v>
      </c>
      <c r="Q8" s="50">
        <v>0.39207722600609901</v>
      </c>
      <c r="R8" s="50">
        <v>0.18718929262079601</v>
      </c>
      <c r="S8" s="50">
        <v>1.20933885147349</v>
      </c>
      <c r="T8" s="50">
        <v>0.36087907475958197</v>
      </c>
      <c r="U8" s="50">
        <v>1.1834392824997699</v>
      </c>
      <c r="V8" s="50">
        <v>0.89445293474308696</v>
      </c>
      <c r="W8" s="50">
        <v>0.71769118311251601</v>
      </c>
      <c r="X8" s="50">
        <v>5.794555570703E-2</v>
      </c>
      <c r="Y8" s="50">
        <v>0.13104547698188701</v>
      </c>
      <c r="Z8" s="50">
        <v>0.28572083614124</v>
      </c>
      <c r="AA8" s="50">
        <v>8.4726293852571993E-2</v>
      </c>
      <c r="AB8" s="50">
        <v>0.35583505231764201</v>
      </c>
      <c r="AC8" s="46" t="s">
        <v>48</v>
      </c>
      <c r="AD8" s="50">
        <v>4.2485672452774001E-2</v>
      </c>
      <c r="AE8" s="50">
        <v>0.23802312531542999</v>
      </c>
      <c r="AF8" s="50">
        <v>9.5052530366921004E-2</v>
      </c>
      <c r="AG8" s="50">
        <v>0.125301116781104</v>
      </c>
      <c r="AH8" s="50">
        <v>0.22953047993233799</v>
      </c>
      <c r="AI8" s="50">
        <v>3.3363285876711002E-2</v>
      </c>
      <c r="AJ8" s="50">
        <v>2.2503882655618E-2</v>
      </c>
      <c r="AK8" s="50">
        <v>2.7826514394332001E-2</v>
      </c>
      <c r="AL8" s="50">
        <v>0.16142451437448899</v>
      </c>
      <c r="AM8" s="50">
        <v>1.2871243630457E-2</v>
      </c>
      <c r="AN8" s="50">
        <v>0.48895481067355501</v>
      </c>
      <c r="AO8" s="50">
        <v>4.423752138346E-3</v>
      </c>
      <c r="AP8" s="50">
        <v>4.5899926256226999E-2</v>
      </c>
      <c r="AQ8" s="50">
        <v>4.6601472225913002E-2</v>
      </c>
      <c r="AR8" s="50">
        <v>4.2439612954739997E-2</v>
      </c>
      <c r="AS8" s="50">
        <v>2.504948807679E-3</v>
      </c>
      <c r="AT8" s="50">
        <v>1.0366063407479999E-2</v>
      </c>
      <c r="AU8" s="50">
        <v>1.3726690664953E-2</v>
      </c>
      <c r="AV8" s="10"/>
    </row>
    <row r="9" spans="1:48" s="2" customFormat="1">
      <c r="A9" s="10" t="s">
        <v>299</v>
      </c>
      <c r="B9" s="10" t="s">
        <v>157</v>
      </c>
      <c r="C9" s="3" t="s">
        <v>623</v>
      </c>
      <c r="D9" s="50">
        <v>2.1579190746451702</v>
      </c>
      <c r="E9" s="50">
        <v>6.8505976806626796</v>
      </c>
      <c r="F9" s="50">
        <v>149.83617423584701</v>
      </c>
      <c r="G9" s="50">
        <v>504.15806956292101</v>
      </c>
      <c r="H9" s="50">
        <v>5.7911356575372697</v>
      </c>
      <c r="I9" s="50">
        <v>0.211534723969799</v>
      </c>
      <c r="J9" s="50">
        <v>1.9751112802842701</v>
      </c>
      <c r="K9" s="50">
        <v>0.36215435593573198</v>
      </c>
      <c r="L9" s="50">
        <v>29.7998814470503</v>
      </c>
      <c r="M9" s="50">
        <v>0.394850009409627</v>
      </c>
      <c r="N9" s="50">
        <v>2.0527146591666101</v>
      </c>
      <c r="O9" s="50">
        <v>2.0502531377805302</v>
      </c>
      <c r="P9" s="50">
        <v>30.085141614215601</v>
      </c>
      <c r="Q9" s="50">
        <v>0.31721093506729597</v>
      </c>
      <c r="R9" s="50">
        <v>0.152139952558726</v>
      </c>
      <c r="S9" s="50">
        <v>0.98776366500633495</v>
      </c>
      <c r="T9" s="50">
        <v>0.296129172436499</v>
      </c>
      <c r="U9" s="50">
        <v>1.19256221472682</v>
      </c>
      <c r="V9" s="50">
        <v>0.740987404790723</v>
      </c>
      <c r="W9" s="50">
        <v>0.58457519225698695</v>
      </c>
      <c r="X9" s="50">
        <v>4.9006969153730998E-2</v>
      </c>
      <c r="Y9" s="50">
        <v>0.111265039783726</v>
      </c>
      <c r="Z9" s="50">
        <v>0.24412489310381599</v>
      </c>
      <c r="AA9" s="50">
        <v>7.1799684834210994E-2</v>
      </c>
      <c r="AB9" s="50">
        <v>0.30405846550396098</v>
      </c>
      <c r="AC9" s="46" t="s">
        <v>48</v>
      </c>
      <c r="AD9" s="50">
        <v>3.6504755317035002E-2</v>
      </c>
      <c r="AE9" s="50">
        <v>0.20318763688460501</v>
      </c>
      <c r="AF9" s="50">
        <v>8.2193019626235E-2</v>
      </c>
      <c r="AG9" s="50">
        <v>0.107038190327936</v>
      </c>
      <c r="AH9" s="50">
        <v>0.196815847651645</v>
      </c>
      <c r="AI9" s="50">
        <v>2.8821154991173999E-2</v>
      </c>
      <c r="AJ9" s="50">
        <v>1.9308890239246E-2</v>
      </c>
      <c r="AK9" s="50">
        <v>2.3913317603972001E-2</v>
      </c>
      <c r="AL9" s="50">
        <v>0.13827887439521599</v>
      </c>
      <c r="AM9" s="50">
        <v>1.1294889972152999E-2</v>
      </c>
      <c r="AN9" s="50">
        <v>0.59546470079924096</v>
      </c>
      <c r="AO9" s="50">
        <v>3.5840592417090002E-3</v>
      </c>
      <c r="AP9" s="50">
        <v>3.6786966596759001E-2</v>
      </c>
      <c r="AQ9" s="50">
        <v>3.7299412513094002E-2</v>
      </c>
      <c r="AR9" s="50">
        <v>3.4088764698232001E-2</v>
      </c>
      <c r="AS9" s="50">
        <v>2.0081789677570002E-3</v>
      </c>
      <c r="AT9" s="50">
        <v>8.1903006031719995E-3</v>
      </c>
      <c r="AU9" s="50">
        <v>1.0889691422455E-2</v>
      </c>
      <c r="AV9" s="10"/>
    </row>
    <row r="10" spans="1:48" s="2" customFormat="1">
      <c r="A10" s="10" t="s">
        <v>344</v>
      </c>
      <c r="B10" s="10" t="s">
        <v>157</v>
      </c>
      <c r="C10" s="3" t="s">
        <v>623</v>
      </c>
      <c r="D10" s="50">
        <v>2.1961078751523502</v>
      </c>
      <c r="E10" s="50">
        <v>10.0636292072587</v>
      </c>
      <c r="F10" s="50">
        <v>115.536779050546</v>
      </c>
      <c r="G10" s="50">
        <v>491.246234375852</v>
      </c>
      <c r="H10" s="50">
        <v>5.7237576930119403</v>
      </c>
      <c r="I10" s="50">
        <v>0.226986528597166</v>
      </c>
      <c r="J10" s="50">
        <v>1.6639751734839501</v>
      </c>
      <c r="K10" s="50">
        <v>0.38902355635311098</v>
      </c>
      <c r="L10" s="50">
        <v>27.5689905499856</v>
      </c>
      <c r="M10" s="50">
        <v>0.36488460403794298</v>
      </c>
      <c r="N10" s="50">
        <v>2.3760214016854899</v>
      </c>
      <c r="O10" s="50">
        <v>1.4595843516584299</v>
      </c>
      <c r="P10" s="50">
        <v>0.73151143174302702</v>
      </c>
      <c r="Q10" s="50">
        <v>0.33821426619449901</v>
      </c>
      <c r="R10" s="50">
        <v>0.17249726657352099</v>
      </c>
      <c r="S10" s="50">
        <v>1.0438841580243099</v>
      </c>
      <c r="T10" s="50">
        <v>0.27421943768676199</v>
      </c>
      <c r="U10" s="50">
        <v>0.86700273386395799</v>
      </c>
      <c r="V10" s="50">
        <v>0.67200529468831605</v>
      </c>
      <c r="W10" s="50">
        <v>0.55370919031714705</v>
      </c>
      <c r="X10" s="50">
        <v>4.6609759914367999E-2</v>
      </c>
      <c r="Y10" s="50">
        <v>9.5683129981265005E-2</v>
      </c>
      <c r="Z10" s="50">
        <v>0.27164663681999301</v>
      </c>
      <c r="AA10" s="50">
        <v>6.0443915690443002E-2</v>
      </c>
      <c r="AB10" s="50">
        <v>0.32748180082934902</v>
      </c>
      <c r="AC10" s="46" t="s">
        <v>48</v>
      </c>
      <c r="AD10" s="50">
        <v>4.1475238170535E-2</v>
      </c>
      <c r="AE10" s="50">
        <v>0.18688569343815201</v>
      </c>
      <c r="AF10" s="50">
        <v>8.2528971887906005E-2</v>
      </c>
      <c r="AG10" s="50">
        <v>0.11893116543455499</v>
      </c>
      <c r="AH10" s="50">
        <v>0.20489146615145301</v>
      </c>
      <c r="AI10" s="50">
        <v>2.4178867824526998E-2</v>
      </c>
      <c r="AJ10" s="50">
        <v>1.5081056912816001E-2</v>
      </c>
      <c r="AK10" s="50">
        <v>2.2109908654581002E-2</v>
      </c>
      <c r="AL10" s="50">
        <v>0.63227269347520698</v>
      </c>
      <c r="AM10" s="50">
        <v>1.2695009117282E-2</v>
      </c>
      <c r="AN10" s="50">
        <v>0.16752416147301699</v>
      </c>
      <c r="AO10" s="50">
        <v>2.3074080473110001E-3</v>
      </c>
      <c r="AP10" s="50">
        <v>4.1283351368507998E-2</v>
      </c>
      <c r="AQ10" s="50">
        <v>4.0715862670779999E-2</v>
      </c>
      <c r="AR10" s="50">
        <v>3.8569825522036E-2</v>
      </c>
      <c r="AS10" s="50">
        <v>1.5869434913369999E-3</v>
      </c>
      <c r="AT10" s="50">
        <v>4.213304624735E-3</v>
      </c>
      <c r="AU10" s="50">
        <v>2.4268590109320001E-3</v>
      </c>
      <c r="AV10" s="10"/>
    </row>
    <row r="11" spans="1:48" s="2" customFormat="1">
      <c r="A11" s="10" t="s">
        <v>344</v>
      </c>
      <c r="B11" s="10" t="s">
        <v>157</v>
      </c>
      <c r="C11" s="3" t="s">
        <v>623</v>
      </c>
      <c r="D11" s="50">
        <v>4.4707140514452703</v>
      </c>
      <c r="E11" s="50">
        <v>18.409133004994001</v>
      </c>
      <c r="F11" s="50">
        <v>211.04305718669499</v>
      </c>
      <c r="G11" s="50">
        <v>897.10023478516098</v>
      </c>
      <c r="H11" s="50">
        <v>10.4508038801804</v>
      </c>
      <c r="I11" s="50">
        <v>0.414417990538616</v>
      </c>
      <c r="J11" s="50">
        <v>3.0375939580300302</v>
      </c>
      <c r="K11" s="50">
        <v>0.71000005921428799</v>
      </c>
      <c r="L11" s="50">
        <v>50.320267326563297</v>
      </c>
      <c r="M11" s="50">
        <v>0.66568811955729101</v>
      </c>
      <c r="N11" s="50">
        <v>4.3354717781853296</v>
      </c>
      <c r="O11" s="50">
        <v>2.6674115114469901</v>
      </c>
      <c r="P11" s="50">
        <v>1.32722845266555</v>
      </c>
      <c r="Q11" s="50">
        <v>0.61695961007858902</v>
      </c>
      <c r="R11" s="50">
        <v>0.31458579626732303</v>
      </c>
      <c r="S11" s="50">
        <v>1.90395211474417</v>
      </c>
      <c r="T11" s="50">
        <v>0.50011353948980297</v>
      </c>
      <c r="U11" s="50">
        <v>1.5803168595355299</v>
      </c>
      <c r="V11" s="50">
        <v>1.22519363008325</v>
      </c>
      <c r="W11" s="50">
        <v>1.00956400523295</v>
      </c>
      <c r="X11" s="50">
        <v>9.3202619961801E-2</v>
      </c>
      <c r="Y11" s="50">
        <v>0.19137095943118301</v>
      </c>
      <c r="Z11" s="50">
        <v>0.54310559841672001</v>
      </c>
      <c r="AA11" s="50">
        <v>0.120834033094443</v>
      </c>
      <c r="AB11" s="50">
        <v>0.65453493419790698</v>
      </c>
      <c r="AC11" s="46" t="s">
        <v>48</v>
      </c>
      <c r="AD11" s="50">
        <v>8.2912251246748003E-2</v>
      </c>
      <c r="AE11" s="50">
        <v>0.37361217250981799</v>
      </c>
      <c r="AF11" s="50">
        <v>0.16497990004649199</v>
      </c>
      <c r="AG11" s="50">
        <v>0.23779861167848801</v>
      </c>
      <c r="AH11" s="50">
        <v>0.40712973562496002</v>
      </c>
      <c r="AI11" s="50">
        <v>4.8047663715125997E-2</v>
      </c>
      <c r="AJ11" s="50">
        <v>3.0007417093292001E-2</v>
      </c>
      <c r="AK11" s="50">
        <v>4.3991426988062E-2</v>
      </c>
      <c r="AL11" s="50">
        <v>1.25792006868252</v>
      </c>
      <c r="AM11" s="50">
        <v>2.5252685217087002E-2</v>
      </c>
      <c r="AN11" s="50">
        <v>0.32606526070876901</v>
      </c>
      <c r="AO11" s="50">
        <v>4.5912567247749997E-3</v>
      </c>
      <c r="AP11" s="50">
        <v>8.2117762657263005E-2</v>
      </c>
      <c r="AQ11" s="50">
        <v>8.0984966751646001E-2</v>
      </c>
      <c r="AR11" s="50">
        <v>7.6713608848483994E-2</v>
      </c>
      <c r="AS11" s="50">
        <v>3.156538563817E-3</v>
      </c>
      <c r="AT11" s="50">
        <v>8.3811434583120001E-3</v>
      </c>
      <c r="AU11" s="50">
        <v>4.9140604452999996E-3</v>
      </c>
      <c r="AV11" s="10"/>
    </row>
    <row r="12" spans="1:48" s="2" customFormat="1">
      <c r="A12" s="10" t="s">
        <v>358</v>
      </c>
      <c r="B12" s="10" t="s">
        <v>157</v>
      </c>
      <c r="C12" s="3" t="s">
        <v>623</v>
      </c>
      <c r="D12" s="50">
        <v>2.9197136821679002</v>
      </c>
      <c r="E12" s="50">
        <v>12.2181967783301</v>
      </c>
      <c r="F12" s="50">
        <v>152.55729337795401</v>
      </c>
      <c r="G12" s="50">
        <v>649.37181398165797</v>
      </c>
      <c r="H12" s="50">
        <v>7.5865876426205601</v>
      </c>
      <c r="I12" s="50">
        <v>0.30019821205408398</v>
      </c>
      <c r="J12" s="50">
        <v>2.20201782069259</v>
      </c>
      <c r="K12" s="50">
        <v>0.51763864279916505</v>
      </c>
      <c r="L12" s="50">
        <v>36.337639195191997</v>
      </c>
      <c r="M12" s="50">
        <v>0.48903014785592103</v>
      </c>
      <c r="N12" s="50">
        <v>3.14471007936584</v>
      </c>
      <c r="O12" s="50">
        <v>1.75821558037992</v>
      </c>
      <c r="P12" s="50">
        <v>1.9977092218354999</v>
      </c>
      <c r="Q12" s="50">
        <v>0.446345111169963</v>
      </c>
      <c r="R12" s="50">
        <v>0.22905683986978201</v>
      </c>
      <c r="S12" s="50">
        <v>1.3718615371271501</v>
      </c>
      <c r="T12" s="50">
        <v>0.359736395679497</v>
      </c>
      <c r="U12" s="50">
        <v>1.1561936841800899</v>
      </c>
      <c r="V12" s="50">
        <v>0.88520462264385402</v>
      </c>
      <c r="W12" s="50">
        <v>0.72420053480608404</v>
      </c>
      <c r="X12" s="50">
        <v>6.0993182075139998E-2</v>
      </c>
      <c r="Y12" s="50">
        <v>0.123968691413051</v>
      </c>
      <c r="Z12" s="50">
        <v>0.35645752721343699</v>
      </c>
      <c r="AA12" s="50">
        <v>7.9511346165319005E-2</v>
      </c>
      <c r="AB12" s="50">
        <v>0.43357753088590201</v>
      </c>
      <c r="AC12" s="46" t="s">
        <v>48</v>
      </c>
      <c r="AD12" s="50">
        <v>5.4413249964732999E-2</v>
      </c>
      <c r="AE12" s="50">
        <v>0.24448245248282499</v>
      </c>
      <c r="AF12" s="50">
        <v>0.107992892874998</v>
      </c>
      <c r="AG12" s="50">
        <v>0.15413962286639499</v>
      </c>
      <c r="AH12" s="50">
        <v>0.26574606541177398</v>
      </c>
      <c r="AI12" s="50">
        <v>3.0400540577881999E-2</v>
      </c>
      <c r="AJ12" s="50">
        <v>1.8977539281538999E-2</v>
      </c>
      <c r="AK12" s="50">
        <v>2.7805955611218E-2</v>
      </c>
      <c r="AL12" s="50">
        <v>0.83046819544128403</v>
      </c>
      <c r="AM12" s="50">
        <v>1.6770202821900001E-2</v>
      </c>
      <c r="AN12" s="50">
        <v>0.32250713200771203</v>
      </c>
      <c r="AO12" s="50">
        <v>2.9919900529379998E-3</v>
      </c>
      <c r="AP12" s="50">
        <v>5.4236657589275997E-2</v>
      </c>
      <c r="AQ12" s="50">
        <v>5.3494179610691001E-2</v>
      </c>
      <c r="AR12" s="50">
        <v>5.0645664005581001E-2</v>
      </c>
      <c r="AS12" s="50">
        <v>2.0737727594970002E-3</v>
      </c>
      <c r="AT12" s="50">
        <v>5.4759722469340001E-3</v>
      </c>
      <c r="AU12" s="50">
        <v>3.1138039934619998E-3</v>
      </c>
      <c r="AV12" s="10"/>
    </row>
    <row r="13" spans="1:48" s="2" customFormat="1">
      <c r="A13" s="10" t="s">
        <v>369</v>
      </c>
      <c r="B13" s="10" t="s">
        <v>157</v>
      </c>
      <c r="C13" s="3" t="s">
        <v>623</v>
      </c>
      <c r="D13" s="50">
        <v>2.1657697303330501</v>
      </c>
      <c r="E13" s="50">
        <v>8.7413821698775909</v>
      </c>
      <c r="F13" s="50">
        <v>112.483270511377</v>
      </c>
      <c r="G13" s="50">
        <v>481.15563894537303</v>
      </c>
      <c r="H13" s="50">
        <v>5.6579148434954298</v>
      </c>
      <c r="I13" s="50">
        <v>0.22335358527340901</v>
      </c>
      <c r="J13" s="50">
        <v>1.6429246767124499</v>
      </c>
      <c r="K13" s="50">
        <v>0.38979123434401902</v>
      </c>
      <c r="L13" s="50">
        <v>27.039717852336398</v>
      </c>
      <c r="M13" s="50">
        <v>0.37345805519077802</v>
      </c>
      <c r="N13" s="50">
        <v>2.3627341775405899</v>
      </c>
      <c r="O13" s="50">
        <v>1.5291433070598699</v>
      </c>
      <c r="P13" s="50">
        <v>4.5025176421656603</v>
      </c>
      <c r="Q13" s="50">
        <v>0.33573644404271902</v>
      </c>
      <c r="R13" s="50">
        <v>0.17417289740203401</v>
      </c>
      <c r="S13" s="50">
        <v>1.0287484498934101</v>
      </c>
      <c r="T13" s="50">
        <v>0.269532569496851</v>
      </c>
      <c r="U13" s="50">
        <v>0.88840035656968797</v>
      </c>
      <c r="V13" s="50">
        <v>0.66922107075803505</v>
      </c>
      <c r="W13" s="50">
        <v>0.54343269766924296</v>
      </c>
      <c r="X13" s="50">
        <v>4.5871881580801001E-2</v>
      </c>
      <c r="Y13" s="50">
        <v>9.2148746500969006E-2</v>
      </c>
      <c r="Z13" s="50">
        <v>0.27016718245434301</v>
      </c>
      <c r="AA13" s="50">
        <v>6.0540150618616E-2</v>
      </c>
      <c r="AB13" s="50">
        <v>0.335341566138323</v>
      </c>
      <c r="AC13" s="46" t="s">
        <v>48</v>
      </c>
      <c r="AD13" s="50">
        <v>4.0977405989971002E-2</v>
      </c>
      <c r="AE13" s="50">
        <v>0.18380145537904</v>
      </c>
      <c r="AF13" s="50">
        <v>8.1313680105052993E-2</v>
      </c>
      <c r="AG13" s="50">
        <v>0.11471376910700901</v>
      </c>
      <c r="AH13" s="50">
        <v>0.20055928863343001</v>
      </c>
      <c r="AI13" s="50">
        <v>2.3407990845886E-2</v>
      </c>
      <c r="AJ13" s="50">
        <v>1.4625470661505E-2</v>
      </c>
      <c r="AK13" s="50">
        <v>2.1448872161539002E-2</v>
      </c>
      <c r="AL13" s="50">
        <v>0.61616123635765296</v>
      </c>
      <c r="AM13" s="50">
        <v>1.256845695149E-2</v>
      </c>
      <c r="AN13" s="50">
        <v>0.254577124777502</v>
      </c>
      <c r="AO13" s="50">
        <v>2.1909670273469999E-3</v>
      </c>
      <c r="AP13" s="50">
        <v>4.0538438070868002E-2</v>
      </c>
      <c r="AQ13" s="50">
        <v>4.0058269307530002E-2</v>
      </c>
      <c r="AR13" s="50">
        <v>3.7960403082726003E-2</v>
      </c>
      <c r="AS13" s="50">
        <v>1.5463180567680001E-3</v>
      </c>
      <c r="AT13" s="50">
        <v>4.058334154273E-3</v>
      </c>
      <c r="AU13" s="50">
        <v>2.2110442268249999E-3</v>
      </c>
      <c r="AV13" s="10"/>
    </row>
    <row r="14" spans="1:48" s="2" customFormat="1">
      <c r="A14" s="2" t="s">
        <v>563</v>
      </c>
      <c r="B14" s="2" t="s">
        <v>157</v>
      </c>
      <c r="C14" s="3" t="s">
        <v>624</v>
      </c>
      <c r="D14" s="46">
        <v>0.40234332767088399</v>
      </c>
      <c r="E14" s="46">
        <v>2.3268937591498</v>
      </c>
      <c r="F14" s="46">
        <v>38.1680734229123</v>
      </c>
      <c r="G14" s="46">
        <v>133.508282331723</v>
      </c>
      <c r="H14" s="46">
        <v>1.44712003125324</v>
      </c>
      <c r="I14" s="46">
        <v>7.6246886054774005E-2</v>
      </c>
      <c r="J14" s="46">
        <v>1.0966059626671001</v>
      </c>
      <c r="K14" s="46">
        <v>0.250474936717482</v>
      </c>
      <c r="L14" s="46">
        <v>20.550440712179</v>
      </c>
      <c r="M14" s="46">
        <v>0.141640869811897</v>
      </c>
      <c r="N14" s="46">
        <v>1.0249612067109199</v>
      </c>
      <c r="O14" s="46">
        <v>2.5304923066089402</v>
      </c>
      <c r="P14" s="46">
        <v>7.3399680544107699</v>
      </c>
      <c r="Q14" s="46">
        <v>0.14113262264173099</v>
      </c>
      <c r="R14" s="46">
        <v>8.3799404512026998E-2</v>
      </c>
      <c r="S14" s="46">
        <v>0.56172922791978197</v>
      </c>
      <c r="T14" s="46">
        <v>0.20991663919511699</v>
      </c>
      <c r="U14" s="46">
        <v>0.42876948396978398</v>
      </c>
      <c r="V14" s="46">
        <v>0.52057267956912001</v>
      </c>
      <c r="W14" s="46">
        <v>0.22944616520729999</v>
      </c>
      <c r="X14" s="46">
        <v>1.3084119891828E-2</v>
      </c>
      <c r="Y14" s="46">
        <v>6.6264081114978002E-2</v>
      </c>
      <c r="Z14" s="46">
        <v>0.12555277479629301</v>
      </c>
      <c r="AA14" s="46">
        <v>3.3055991635320997E-2</v>
      </c>
      <c r="AB14" s="46">
        <v>0.162778402813124</v>
      </c>
      <c r="AC14" s="46">
        <v>0.152137145482973</v>
      </c>
      <c r="AD14" s="46">
        <v>1.9468161891635999E-2</v>
      </c>
      <c r="AE14" s="46">
        <v>0.121371508563026</v>
      </c>
      <c r="AF14" s="46">
        <v>2.8288615715137001E-2</v>
      </c>
      <c r="AG14" s="46">
        <v>7.7679450794420998E-2</v>
      </c>
      <c r="AH14" s="46">
        <v>9.5824360777127998E-2</v>
      </c>
      <c r="AI14" s="46">
        <v>1.3229290711575E-2</v>
      </c>
      <c r="AJ14" s="46">
        <v>6.2854914896800004E-3</v>
      </c>
      <c r="AK14" s="46">
        <v>1.1453404368836999E-2</v>
      </c>
      <c r="AL14" s="46">
        <v>4.1525539800737699</v>
      </c>
      <c r="AM14" s="46">
        <v>8.1211027689890008E-3</v>
      </c>
      <c r="AN14" s="46">
        <v>0.17855672517274901</v>
      </c>
      <c r="AO14" s="46">
        <v>1.9471861439990001E-3</v>
      </c>
      <c r="AP14" s="46">
        <v>2.3079373130483E-2</v>
      </c>
      <c r="AQ14" s="46">
        <v>4.4546222135899999E-3</v>
      </c>
      <c r="AR14" s="46">
        <v>1.1909821933451E-2</v>
      </c>
      <c r="AS14" s="46">
        <v>6.4463640514600005E-4</v>
      </c>
      <c r="AT14" s="46">
        <v>2.9697920751890002E-3</v>
      </c>
      <c r="AU14" s="46">
        <v>2.7700049949210001E-3</v>
      </c>
    </row>
    <row r="15" spans="1:48" s="11" customFormat="1">
      <c r="A15" s="11" t="s">
        <v>567</v>
      </c>
      <c r="B15" s="11" t="s">
        <v>157</v>
      </c>
      <c r="C15" s="4" t="s">
        <v>624</v>
      </c>
      <c r="D15" s="48">
        <v>1.1511607078210699</v>
      </c>
      <c r="E15" s="48">
        <v>6.7083450652163998</v>
      </c>
      <c r="F15" s="48">
        <v>109.032700779015</v>
      </c>
      <c r="G15" s="48">
        <v>381.58342950564003</v>
      </c>
      <c r="H15" s="48">
        <v>4.20486930232342</v>
      </c>
      <c r="I15" s="48">
        <v>0.21970476822210699</v>
      </c>
      <c r="J15" s="48">
        <v>3.1593256172179802</v>
      </c>
      <c r="K15" s="48">
        <v>0.85104362589463001</v>
      </c>
      <c r="L15" s="48">
        <v>44.502073410682897</v>
      </c>
      <c r="M15" s="48">
        <v>0.48815213929212198</v>
      </c>
      <c r="N15" s="48">
        <v>2.76361975422029</v>
      </c>
      <c r="O15" s="48">
        <v>5.6227386277775802</v>
      </c>
      <c r="P15" s="48">
        <v>59.955413133578098</v>
      </c>
      <c r="Q15" s="48">
        <v>0.40484161314737999</v>
      </c>
      <c r="R15" s="48">
        <v>0.23876818933528399</v>
      </c>
      <c r="S15" s="48">
        <v>1.61804866775488</v>
      </c>
      <c r="T15" s="48">
        <v>0.60458539473331396</v>
      </c>
      <c r="U15" s="48">
        <v>1.2126607156108999</v>
      </c>
      <c r="V15" s="48">
        <v>1.85699383497238</v>
      </c>
      <c r="W15" s="48">
        <v>0.65734599461088095</v>
      </c>
      <c r="X15" s="48">
        <v>3.7090858932691997E-2</v>
      </c>
      <c r="Y15" s="48">
        <v>0.18885569813483999</v>
      </c>
      <c r="Z15" s="48">
        <v>0.36176558694863298</v>
      </c>
      <c r="AA15" s="48">
        <v>2.3904992365129999E-2</v>
      </c>
      <c r="AB15" s="48">
        <v>0.64262585473440204</v>
      </c>
      <c r="AC15" s="48">
        <v>1.34334002793844</v>
      </c>
      <c r="AD15" s="48">
        <v>4.8900929456693998E-2</v>
      </c>
      <c r="AE15" s="48">
        <v>0.36470400938925301</v>
      </c>
      <c r="AF15" s="48">
        <v>0.15423913975946399</v>
      </c>
      <c r="AG15" s="48">
        <v>0.194679821421059</v>
      </c>
      <c r="AH15" s="48">
        <v>0.28771995925293897</v>
      </c>
      <c r="AI15" s="48">
        <v>3.9871137302595998E-2</v>
      </c>
      <c r="AJ15" s="48">
        <v>1.8818468511486001E-2</v>
      </c>
      <c r="AK15" s="48">
        <v>3.4560993060236002E-2</v>
      </c>
      <c r="AL15" s="48">
        <v>12.4748341227632</v>
      </c>
      <c r="AM15" s="48">
        <v>2.4684745372553999E-2</v>
      </c>
      <c r="AN15" s="48">
        <v>0.53670880838470203</v>
      </c>
      <c r="AO15" s="48">
        <v>5.8005848097030001E-3</v>
      </c>
      <c r="AP15" s="48">
        <v>2.5771913309659999E-2</v>
      </c>
      <c r="AQ15" s="48">
        <v>1.2801463920454999E-2</v>
      </c>
      <c r="AR15" s="48">
        <v>1.3279934818008E-2</v>
      </c>
      <c r="AS15" s="48">
        <v>1.1372236861959999E-3</v>
      </c>
      <c r="AT15" s="48">
        <v>8.511946946842E-3</v>
      </c>
      <c r="AU15" s="48">
        <v>7.9396945295829996E-3</v>
      </c>
    </row>
    <row r="16" spans="1:48" s="2" customFormat="1">
      <c r="A16" s="2" t="s">
        <v>572</v>
      </c>
      <c r="B16" s="2" t="s">
        <v>157</v>
      </c>
      <c r="C16" s="3" t="s">
        <v>624</v>
      </c>
      <c r="D16" s="46">
        <v>0.54204193738392603</v>
      </c>
      <c r="E16" s="46">
        <v>3.1855287036137701</v>
      </c>
      <c r="F16" s="46">
        <v>51.202300240260101</v>
      </c>
      <c r="G16" s="46">
        <v>178.984494472823</v>
      </c>
      <c r="H16" s="46">
        <v>1.9778738364008901</v>
      </c>
      <c r="I16" s="46">
        <v>0.102682722003408</v>
      </c>
      <c r="J16" s="46">
        <v>1.47564290862703</v>
      </c>
      <c r="K16" s="46">
        <v>0.39186395371120197</v>
      </c>
      <c r="L16" s="46">
        <v>20.627351649334599</v>
      </c>
      <c r="M16" s="46">
        <v>0.21665208946308701</v>
      </c>
      <c r="N16" s="46">
        <v>1.33337911490338</v>
      </c>
      <c r="O16" s="46">
        <v>2.47830211338364</v>
      </c>
      <c r="P16" s="46">
        <v>23.123561163566102</v>
      </c>
      <c r="Q16" s="46">
        <v>0.20199624693630699</v>
      </c>
      <c r="R16" s="46">
        <v>0.11847127619712899</v>
      </c>
      <c r="S16" s="46">
        <v>0.80819626493010199</v>
      </c>
      <c r="T16" s="46">
        <v>0.292502490855161</v>
      </c>
      <c r="U16" s="46">
        <v>0.57927804616203205</v>
      </c>
      <c r="V16" s="46">
        <v>0.80311169659104997</v>
      </c>
      <c r="W16" s="46">
        <v>0.31648499808677499</v>
      </c>
      <c r="X16" s="46">
        <v>1.7720608710435001E-2</v>
      </c>
      <c r="Y16" s="46">
        <v>9.0470906470059995E-2</v>
      </c>
      <c r="Z16" s="46">
        <v>0.171965175706947</v>
      </c>
      <c r="AA16" s="46">
        <v>1.1263215515733E-2</v>
      </c>
      <c r="AB16" s="46">
        <v>0.26471044749232597</v>
      </c>
      <c r="AC16" s="46">
        <v>0.51170497831056105</v>
      </c>
      <c r="AD16" s="46">
        <v>2.2806713204287999E-2</v>
      </c>
      <c r="AE16" s="46">
        <v>0.166508422397002</v>
      </c>
      <c r="AF16" s="46">
        <v>6.8813207123628997E-2</v>
      </c>
      <c r="AG16" s="46">
        <v>8.8808505719047998E-2</v>
      </c>
      <c r="AH16" s="46">
        <v>0.131017381800206</v>
      </c>
      <c r="AI16" s="46">
        <v>1.818517542577E-2</v>
      </c>
      <c r="AJ16" s="46">
        <v>8.5392017608539993E-3</v>
      </c>
      <c r="AK16" s="46">
        <v>1.5752122163390999E-2</v>
      </c>
      <c r="AL16" s="46">
        <v>5.6647865129497204</v>
      </c>
      <c r="AM16" s="46">
        <v>1.1287990707967E-2</v>
      </c>
      <c r="AN16" s="46">
        <v>0.24392009469173601</v>
      </c>
      <c r="AO16" s="46">
        <v>2.620381296753E-3</v>
      </c>
      <c r="AP16" s="46">
        <v>1.2262749153234999E-2</v>
      </c>
      <c r="AQ16" s="46">
        <v>6.0815972375979997E-3</v>
      </c>
      <c r="AR16" s="46">
        <v>8.0607662401380002E-3</v>
      </c>
      <c r="AS16" s="46">
        <v>5.3657539480799995E-4</v>
      </c>
      <c r="AT16" s="46">
        <v>4.0276401323680001E-3</v>
      </c>
      <c r="AU16" s="46">
        <v>3.7541887777870001E-3</v>
      </c>
    </row>
    <row r="17" spans="1:47" s="2" customFormat="1">
      <c r="A17" s="2" t="s">
        <v>575</v>
      </c>
      <c r="B17" s="2" t="s">
        <v>157</v>
      </c>
      <c r="C17" s="3" t="s">
        <v>624</v>
      </c>
      <c r="D17" s="46">
        <v>0.42223719265328102</v>
      </c>
      <c r="E17" s="46">
        <v>2.6101819991516702</v>
      </c>
      <c r="F17" s="46">
        <v>39.863227119376397</v>
      </c>
      <c r="G17" s="46">
        <v>139.92620942796401</v>
      </c>
      <c r="H17" s="46">
        <v>1.53624858401218</v>
      </c>
      <c r="I17" s="46">
        <v>7.8590615911254005E-2</v>
      </c>
      <c r="J17" s="46">
        <v>1.13287395544398</v>
      </c>
      <c r="K17" s="46">
        <v>0.273607666987144</v>
      </c>
      <c r="L17" s="46">
        <v>17.237361548023099</v>
      </c>
      <c r="M17" s="46">
        <v>0.14756924941507699</v>
      </c>
      <c r="N17" s="46">
        <v>0.85699822880487397</v>
      </c>
      <c r="O17" s="46">
        <v>0.96452522930863804</v>
      </c>
      <c r="P17" s="46">
        <v>8.4983775380616393</v>
      </c>
      <c r="Q17" s="46">
        <v>0.14538066450318199</v>
      </c>
      <c r="R17" s="46">
        <v>8.4199610963683003E-2</v>
      </c>
      <c r="S17" s="46">
        <v>0.58840462653314096</v>
      </c>
      <c r="T17" s="46">
        <v>0.219686387475372</v>
      </c>
      <c r="U17" s="46">
        <v>0.42174237954640098</v>
      </c>
      <c r="V17" s="46">
        <v>0.533973068800774</v>
      </c>
      <c r="W17" s="46">
        <v>0.237529242655238</v>
      </c>
      <c r="X17" s="46">
        <v>1.3073350007962E-2</v>
      </c>
      <c r="Y17" s="46">
        <v>6.7438785855613997E-2</v>
      </c>
      <c r="Z17" s="46">
        <v>0.12951271080141999</v>
      </c>
      <c r="AA17" s="46">
        <v>1.0499129731151999E-2</v>
      </c>
      <c r="AB17" s="46">
        <v>0.13798852833251099</v>
      </c>
      <c r="AC17" s="46">
        <v>0.40800074190376601</v>
      </c>
      <c r="AD17" s="46">
        <v>1.7221385990092999E-2</v>
      </c>
      <c r="AE17" s="46">
        <v>0.12651795429208901</v>
      </c>
      <c r="AF17" s="46">
        <v>5.7857489473645003E-2</v>
      </c>
      <c r="AG17" s="46">
        <v>6.7851879525296005E-2</v>
      </c>
      <c r="AH17" s="46">
        <v>0.100075131752039</v>
      </c>
      <c r="AI17" s="46">
        <v>1.3999214465718999E-2</v>
      </c>
      <c r="AJ17" s="46">
        <v>6.505191757949E-3</v>
      </c>
      <c r="AK17" s="46">
        <v>1.2195047239648E-2</v>
      </c>
      <c r="AL17" s="46">
        <v>4.3570675755846597</v>
      </c>
      <c r="AM17" s="46">
        <v>8.8875131006569998E-3</v>
      </c>
      <c r="AN17" s="46">
        <v>0.189840453129725</v>
      </c>
      <c r="AO17" s="46">
        <v>2.0186703098190001E-3</v>
      </c>
      <c r="AP17" s="46">
        <v>6.6478221602289996E-3</v>
      </c>
      <c r="AQ17" s="46">
        <v>4.784135318437E-3</v>
      </c>
      <c r="AR17" s="46">
        <v>8.9364710220509996E-3</v>
      </c>
      <c r="AS17" s="46">
        <v>4.1730395109100001E-4</v>
      </c>
      <c r="AT17" s="46">
        <v>3.169080501534E-3</v>
      </c>
      <c r="AU17" s="46">
        <v>2.9592328723809999E-3</v>
      </c>
    </row>
    <row r="18" spans="1:47" s="2" customFormat="1">
      <c r="A18" s="2" t="s">
        <v>579</v>
      </c>
      <c r="B18" s="2" t="s">
        <v>157</v>
      </c>
      <c r="C18" s="3" t="s">
        <v>624</v>
      </c>
      <c r="D18" s="46">
        <v>0.73795148355821505</v>
      </c>
      <c r="E18" s="46">
        <v>4.8162860479212197</v>
      </c>
      <c r="F18" s="46">
        <v>69.427205791804994</v>
      </c>
      <c r="G18" s="46">
        <v>243.32224724126701</v>
      </c>
      <c r="H18" s="46">
        <v>2.72621159932303</v>
      </c>
      <c r="I18" s="46">
        <v>0.13846361877256</v>
      </c>
      <c r="J18" s="46">
        <v>1.9960841983930799</v>
      </c>
      <c r="K18" s="46">
        <v>0.48357163290226601</v>
      </c>
      <c r="L18" s="46">
        <v>32.556712429804001</v>
      </c>
      <c r="M18" s="46">
        <v>0.28844651630967999</v>
      </c>
      <c r="N18" s="46">
        <v>1.54864703984679</v>
      </c>
      <c r="O18" s="46">
        <v>1.65248493724429</v>
      </c>
      <c r="P18" s="46">
        <v>21.525050745948999</v>
      </c>
      <c r="Q18" s="46">
        <v>0.25428005137436499</v>
      </c>
      <c r="R18" s="46">
        <v>0.14628553470438599</v>
      </c>
      <c r="S18" s="46">
        <v>1.03050330376583</v>
      </c>
      <c r="T18" s="46">
        <v>0.38408526304596202</v>
      </c>
      <c r="U18" s="46">
        <v>0.72790379436629504</v>
      </c>
      <c r="V18" s="46">
        <v>1.0314235538732399</v>
      </c>
      <c r="W18" s="46">
        <v>0.41350601392314901</v>
      </c>
      <c r="X18" s="46">
        <v>2.2585234291683E-2</v>
      </c>
      <c r="Y18" s="46">
        <v>0.11673027496498101</v>
      </c>
      <c r="Z18" s="46">
        <v>0.22912932008613099</v>
      </c>
      <c r="AA18" s="46">
        <v>3.9493340363570002E-2</v>
      </c>
      <c r="AB18" s="46">
        <v>0.33842609694665299</v>
      </c>
      <c r="AC18" s="46">
        <v>1.3397738424693399</v>
      </c>
      <c r="AD18" s="46">
        <v>2.8180329609240998E-2</v>
      </c>
      <c r="AE18" s="46">
        <v>0.218434312205601</v>
      </c>
      <c r="AF18" s="46">
        <v>0.102006618705703</v>
      </c>
      <c r="AG18" s="46">
        <v>0.117044990414373</v>
      </c>
      <c r="AH18" s="46">
        <v>0.17230614708041</v>
      </c>
      <c r="AI18" s="46">
        <v>2.4132405760178E-2</v>
      </c>
      <c r="AJ18" s="46">
        <v>1.1153226156614999E-2</v>
      </c>
      <c r="AK18" s="46">
        <v>2.1003369284427E-2</v>
      </c>
      <c r="AL18" s="46">
        <v>8.2905068259768004</v>
      </c>
      <c r="AM18" s="46">
        <v>1.7031489719112999E-2</v>
      </c>
      <c r="AN18" s="46">
        <v>0.35827090761057301</v>
      </c>
      <c r="AO18" s="46">
        <v>3.522223478231E-3</v>
      </c>
      <c r="AP18" s="46">
        <v>1.1648319372399E-2</v>
      </c>
      <c r="AQ18" s="46">
        <v>2.8025401594677E-2</v>
      </c>
      <c r="AR18" s="46">
        <v>9.7384114584090006E-3</v>
      </c>
      <c r="AS18" s="46">
        <v>8.0501147974099997E-4</v>
      </c>
      <c r="AT18" s="46">
        <v>5.5307805033330002E-3</v>
      </c>
      <c r="AU18" s="46">
        <v>5.1601612698060004E-3</v>
      </c>
    </row>
    <row r="19" spans="1:47" s="2" customFormat="1">
      <c r="A19" s="2" t="s">
        <v>579</v>
      </c>
      <c r="B19" s="2" t="s">
        <v>157</v>
      </c>
      <c r="C19" s="3" t="s">
        <v>624</v>
      </c>
      <c r="D19" s="46">
        <v>0.429432474479924</v>
      </c>
      <c r="E19" s="46">
        <v>2.8197494726729602</v>
      </c>
      <c r="F19" s="46">
        <v>40.473496663762198</v>
      </c>
      <c r="G19" s="46">
        <v>142.135064233702</v>
      </c>
      <c r="H19" s="46">
        <v>1.59205117278777</v>
      </c>
      <c r="I19" s="46">
        <v>8.0878707042668002E-2</v>
      </c>
      <c r="J19" s="46">
        <v>1.1518074662506901</v>
      </c>
      <c r="K19" s="46">
        <v>0.279367764089541</v>
      </c>
      <c r="L19" s="46">
        <v>18.8266731874626</v>
      </c>
      <c r="M19" s="46">
        <v>0.16486618573260101</v>
      </c>
      <c r="N19" s="46">
        <v>0.90221383529261101</v>
      </c>
      <c r="O19" s="46">
        <v>0.96368564986349803</v>
      </c>
      <c r="P19" s="46">
        <v>12.5950949105936</v>
      </c>
      <c r="Q19" s="46">
        <v>0.14772652506725301</v>
      </c>
      <c r="R19" s="46">
        <v>8.5009059612197999E-2</v>
      </c>
      <c r="S19" s="46">
        <v>0.60008528960654395</v>
      </c>
      <c r="T19" s="46">
        <v>0.223857675822314</v>
      </c>
      <c r="U19" s="46">
        <v>0.42405856689536098</v>
      </c>
      <c r="V19" s="46">
        <v>0.58206231585896295</v>
      </c>
      <c r="W19" s="46">
        <v>0.241676178267795</v>
      </c>
      <c r="X19" s="46">
        <v>1.3202493417414E-2</v>
      </c>
      <c r="Y19" s="46">
        <v>6.8326315258289E-2</v>
      </c>
      <c r="Z19" s="46">
        <v>0.13505289456429401</v>
      </c>
      <c r="AA19" s="46">
        <v>2.3257962630552E-2</v>
      </c>
      <c r="AB19" s="46">
        <v>0.19752217771636801</v>
      </c>
      <c r="AC19" s="46">
        <v>0.76330114502343305</v>
      </c>
      <c r="AD19" s="46">
        <v>1.6888908483541E-2</v>
      </c>
      <c r="AE19" s="46">
        <v>0.128655885261451</v>
      </c>
      <c r="AF19" s="46">
        <v>5.9182002552699002E-2</v>
      </c>
      <c r="AG19" s="46">
        <v>6.9081660631594002E-2</v>
      </c>
      <c r="AH19" s="46">
        <v>0.101790488143966</v>
      </c>
      <c r="AI19" s="46">
        <v>1.4273717422765999E-2</v>
      </c>
      <c r="AJ19" s="46">
        <v>6.5997814285900002E-3</v>
      </c>
      <c r="AK19" s="46">
        <v>1.2448695112355E-2</v>
      </c>
      <c r="AL19" s="46">
        <v>4.4327780362990099</v>
      </c>
      <c r="AM19" s="46">
        <v>9.1258264508889998E-3</v>
      </c>
      <c r="AN19" s="46">
        <v>0.19321741826172001</v>
      </c>
      <c r="AO19" s="46">
        <v>2.0470622914149999E-3</v>
      </c>
      <c r="AP19" s="46">
        <v>6.7809540223589997E-3</v>
      </c>
      <c r="AQ19" s="46">
        <v>1.6333923075311001E-2</v>
      </c>
      <c r="AR19" s="46">
        <v>6.2433036134860002E-3</v>
      </c>
      <c r="AS19" s="46">
        <v>4.5730367874499998E-4</v>
      </c>
      <c r="AT19" s="46">
        <v>3.2324341704690002E-3</v>
      </c>
      <c r="AU19" s="46">
        <v>3.0188601954910001E-3</v>
      </c>
    </row>
    <row r="20" spans="1:47" s="2" customFormat="1">
      <c r="A20" s="2" t="s">
        <v>587</v>
      </c>
      <c r="B20" s="2" t="s">
        <v>157</v>
      </c>
      <c r="C20" s="3" t="s">
        <v>624</v>
      </c>
      <c r="D20" s="46">
        <v>0.43327141923759999</v>
      </c>
      <c r="E20" s="46">
        <v>2.66514038102894</v>
      </c>
      <c r="F20" s="46">
        <v>40.6875102264842</v>
      </c>
      <c r="G20" s="46">
        <v>143.02213553963</v>
      </c>
      <c r="H20" s="46">
        <v>1.5937172500865699</v>
      </c>
      <c r="I20" s="46">
        <v>7.9834738287421006E-2</v>
      </c>
      <c r="J20" s="46">
        <v>1.1560275987128801</v>
      </c>
      <c r="K20" s="46">
        <v>0.306897481541127</v>
      </c>
      <c r="L20" s="46">
        <v>16.170392663145201</v>
      </c>
      <c r="M20" s="46">
        <v>0.148046064263545</v>
      </c>
      <c r="N20" s="46">
        <v>0.96412756197571903</v>
      </c>
      <c r="O20" s="46">
        <v>1.1428093416726799</v>
      </c>
      <c r="P20" s="46">
        <v>19.736652738398</v>
      </c>
      <c r="Q20" s="46">
        <v>0.148090867397313</v>
      </c>
      <c r="R20" s="46">
        <v>8.4074586561764003E-2</v>
      </c>
      <c r="S20" s="46">
        <v>0.60608297817401502</v>
      </c>
      <c r="T20" s="46">
        <v>0.22558618508293601</v>
      </c>
      <c r="U20" s="46">
        <v>0.416618293845534</v>
      </c>
      <c r="V20" s="46">
        <v>0.34295005183882799</v>
      </c>
      <c r="W20" s="46">
        <v>0.24312594233947599</v>
      </c>
      <c r="X20" s="46">
        <v>1.3107468904168E-2</v>
      </c>
      <c r="Y20" s="46">
        <v>6.8192129043682007E-2</v>
      </c>
      <c r="Z20" s="46">
        <v>0.14848617938323999</v>
      </c>
      <c r="AA20" s="46">
        <v>2.1328171504113001E-2</v>
      </c>
      <c r="AB20" s="46">
        <v>0.240532065934873</v>
      </c>
      <c r="AC20" s="46">
        <v>0.454301449892765</v>
      </c>
      <c r="AD20" s="46">
        <v>2.0311833254625999E-2</v>
      </c>
      <c r="AE20" s="46">
        <v>0.12938719200044199</v>
      </c>
      <c r="AF20" s="46">
        <v>4.8884895664964997E-2</v>
      </c>
      <c r="AG20" s="46">
        <v>8.0665129581337994E-2</v>
      </c>
      <c r="AH20" s="46">
        <v>0.10257763400297</v>
      </c>
      <c r="AI20" s="46">
        <v>1.4446980504579999E-2</v>
      </c>
      <c r="AJ20" s="46">
        <v>6.6155743228360001E-3</v>
      </c>
      <c r="AK20" s="46">
        <v>1.2630813381065E-2</v>
      </c>
      <c r="AL20" s="46">
        <v>4.4684787960124996</v>
      </c>
      <c r="AM20" s="46">
        <v>9.368381911705E-3</v>
      </c>
      <c r="AN20" s="46">
        <v>0.19444662379271599</v>
      </c>
      <c r="AO20" s="46">
        <v>2.0498936911800001E-3</v>
      </c>
      <c r="AP20" s="46">
        <v>1.0053567077099E-2</v>
      </c>
      <c r="AQ20" s="46">
        <v>1.6601844094315001E-2</v>
      </c>
      <c r="AR20" s="46">
        <v>1.9886581181237001E-2</v>
      </c>
      <c r="AS20" s="46">
        <v>3.5875949209699997E-4</v>
      </c>
      <c r="AT20" s="46">
        <v>3.275237988035E-3</v>
      </c>
      <c r="AU20" s="46">
        <v>3.0600376780859999E-3</v>
      </c>
    </row>
    <row r="21" spans="1:47" s="2" customFormat="1">
      <c r="A21" s="2" t="s">
        <v>591</v>
      </c>
      <c r="B21" s="2" t="s">
        <v>157</v>
      </c>
      <c r="C21" s="3" t="s">
        <v>624</v>
      </c>
      <c r="D21" s="46">
        <v>0.40717963238628901</v>
      </c>
      <c r="E21" s="46">
        <v>2.1687052057812299</v>
      </c>
      <c r="F21" s="46">
        <v>37.712942480860903</v>
      </c>
      <c r="G21" s="46">
        <v>131.578770072948</v>
      </c>
      <c r="H21" s="46">
        <v>1.4860970102276601</v>
      </c>
      <c r="I21" s="46">
        <v>7.2150181355576007E-2</v>
      </c>
      <c r="J21" s="46">
        <v>1.0422028285618199</v>
      </c>
      <c r="K21" s="46">
        <v>0.231202645415407</v>
      </c>
      <c r="L21" s="46">
        <v>12.5342444169949</v>
      </c>
      <c r="M21" s="46">
        <v>0.12537195114164901</v>
      </c>
      <c r="N21" s="46">
        <v>1.0953950051141601</v>
      </c>
      <c r="O21" s="46">
        <v>1.4027169505030299</v>
      </c>
      <c r="P21" s="46">
        <v>10.358574175871899</v>
      </c>
      <c r="Q21" s="46">
        <v>0.136232141540305</v>
      </c>
      <c r="R21" s="46">
        <v>7.3974733509667004E-2</v>
      </c>
      <c r="S21" s="46">
        <v>0.57060451563855197</v>
      </c>
      <c r="T21" s="46">
        <v>0.21009355182534001</v>
      </c>
      <c r="U21" s="46">
        <v>0.36266331430688498</v>
      </c>
      <c r="V21" s="46">
        <v>0.71420887180994397</v>
      </c>
      <c r="W21" s="46">
        <v>0.22489202097781699</v>
      </c>
      <c r="X21" s="46">
        <v>1.1752003563886001E-2</v>
      </c>
      <c r="Y21" s="46">
        <v>6.2349413571907E-2</v>
      </c>
      <c r="Z21" s="46">
        <v>0.112305486593914</v>
      </c>
      <c r="AA21" s="46">
        <v>3.2654224318883998E-2</v>
      </c>
      <c r="AB21" s="46">
        <v>0.20508749221115299</v>
      </c>
      <c r="AC21" s="46">
        <v>0.35270989887437298</v>
      </c>
      <c r="AD21" s="46">
        <v>1.7604478305465E-2</v>
      </c>
      <c r="AE21" s="46">
        <v>0.120045201593053</v>
      </c>
      <c r="AF21" s="46">
        <v>4.9128661203332001E-2</v>
      </c>
      <c r="AG21" s="46">
        <v>2.7153246183008999E-2</v>
      </c>
      <c r="AH21" s="46">
        <v>9.5891795091649995E-2</v>
      </c>
      <c r="AI21" s="46">
        <v>1.3522321881789E-2</v>
      </c>
      <c r="AJ21" s="46">
        <v>6.0967923261299999E-3</v>
      </c>
      <c r="AK21" s="46">
        <v>1.1861760184629999E-2</v>
      </c>
      <c r="AL21" s="46">
        <v>4.1852500993495996</v>
      </c>
      <c r="AM21" s="46">
        <v>9.2737737827519994E-3</v>
      </c>
      <c r="AN21" s="46">
        <v>0.17876311632578501</v>
      </c>
      <c r="AO21" s="46">
        <v>1.893234174858E-3</v>
      </c>
      <c r="AP21" s="46">
        <v>1.7288356829272E-2</v>
      </c>
      <c r="AQ21" s="46">
        <v>1.7042184457415E-2</v>
      </c>
      <c r="AR21" s="46">
        <v>8.5416380969940003E-3</v>
      </c>
      <c r="AS21" s="46">
        <v>6.3684493480599999E-4</v>
      </c>
      <c r="AT21" s="46">
        <v>3.0964066343600002E-3</v>
      </c>
      <c r="AU21" s="46">
        <v>2.892130104374E-3</v>
      </c>
    </row>
    <row r="22" spans="1:47" s="2" customFormat="1">
      <c r="A22" s="2" t="s">
        <v>596</v>
      </c>
      <c r="B22" s="2" t="s">
        <v>157</v>
      </c>
      <c r="C22" s="3" t="s">
        <v>624</v>
      </c>
      <c r="D22" s="46">
        <v>0.38290409728330099</v>
      </c>
      <c r="E22" s="46">
        <v>1.913079242235</v>
      </c>
      <c r="F22" s="46">
        <v>35.401095956891403</v>
      </c>
      <c r="G22" s="46">
        <v>123.238289812994</v>
      </c>
      <c r="H22" s="46">
        <v>1.3965422914157199</v>
      </c>
      <c r="I22" s="46">
        <v>6.7495961081959002E-2</v>
      </c>
      <c r="J22" s="46">
        <v>0.97471987363832302</v>
      </c>
      <c r="K22" s="46">
        <v>0.23698273687415899</v>
      </c>
      <c r="L22" s="46">
        <v>14.019165836566399</v>
      </c>
      <c r="M22" s="46">
        <v>0.15645051064812701</v>
      </c>
      <c r="N22" s="46">
        <v>0.81270825216826903</v>
      </c>
      <c r="O22" s="46">
        <v>1.06694013686808</v>
      </c>
      <c r="P22" s="46">
        <v>27.071680756671601</v>
      </c>
      <c r="Q22" s="46">
        <v>0.12796548109174699</v>
      </c>
      <c r="R22" s="46">
        <v>6.8858258654678997E-2</v>
      </c>
      <c r="S22" s="46">
        <v>0.53712702390724898</v>
      </c>
      <c r="T22" s="46">
        <v>0.19744807935571601</v>
      </c>
      <c r="U22" s="46">
        <v>0.33769257323757501</v>
      </c>
      <c r="V22" s="46">
        <v>0.40356341114497102</v>
      </c>
      <c r="W22" s="46">
        <v>0.211398779055366</v>
      </c>
      <c r="X22" s="46">
        <v>1.1007319650914E-2</v>
      </c>
      <c r="Y22" s="46">
        <v>5.8939884917048997E-2</v>
      </c>
      <c r="Z22" s="46">
        <v>9.3511648375086007E-2</v>
      </c>
      <c r="AA22" s="46">
        <v>2.8838800830954001E-2</v>
      </c>
      <c r="AB22" s="46">
        <v>0.38518100274697198</v>
      </c>
      <c r="AC22" s="46">
        <v>0.54238475392068497</v>
      </c>
      <c r="AD22" s="46">
        <v>1.449076579641E-2</v>
      </c>
      <c r="AE22" s="46">
        <v>0.112815105288728</v>
      </c>
      <c r="AF22" s="46">
        <v>5.2158580785189999E-2</v>
      </c>
      <c r="AG22" s="46">
        <v>3.8677371319841003E-2</v>
      </c>
      <c r="AH22" s="46">
        <v>9.0364410117399999E-2</v>
      </c>
      <c r="AI22" s="46">
        <v>1.2727208782258E-2</v>
      </c>
      <c r="AJ22" s="46">
        <v>5.7289716814030002E-3</v>
      </c>
      <c r="AK22" s="46">
        <v>1.1165311644278E-2</v>
      </c>
      <c r="AL22" s="46">
        <v>3.9441539388957101</v>
      </c>
      <c r="AM22" s="46">
        <v>8.7868250313700002E-3</v>
      </c>
      <c r="AN22" s="46">
        <v>0.167325188581775</v>
      </c>
      <c r="AO22" s="46">
        <v>1.7824270663000001E-3</v>
      </c>
      <c r="AP22" s="46">
        <v>3.0170377368671002E-2</v>
      </c>
      <c r="AQ22" s="46">
        <v>1.6034513828440001E-2</v>
      </c>
      <c r="AR22" s="46">
        <v>8.4348967403240008E-3</v>
      </c>
      <c r="AS22" s="46">
        <v>6.2500352051799996E-4</v>
      </c>
      <c r="AT22" s="46">
        <v>2.9129671607020001E-3</v>
      </c>
      <c r="AU22" s="46">
        <v>2.7205717953859999E-3</v>
      </c>
    </row>
    <row r="23" spans="1:47" s="2" customFormat="1">
      <c r="A23" s="2" t="s">
        <v>599</v>
      </c>
      <c r="B23" s="2" t="s">
        <v>157</v>
      </c>
      <c r="C23" s="3" t="s">
        <v>624</v>
      </c>
      <c r="D23" s="46">
        <v>0.63623615064002403</v>
      </c>
      <c r="E23" s="46">
        <v>2.8900459260477902</v>
      </c>
      <c r="F23" s="46">
        <v>58.465620935782198</v>
      </c>
      <c r="G23" s="46">
        <v>202.960238672483</v>
      </c>
      <c r="H23" s="46">
        <v>2.33929493920302</v>
      </c>
      <c r="I23" s="46">
        <v>0.11241244048778599</v>
      </c>
      <c r="J23" s="46">
        <v>1.6238865093775201</v>
      </c>
      <c r="K23" s="46">
        <v>0.42014660155981598</v>
      </c>
      <c r="L23" s="46">
        <v>23.199648277037699</v>
      </c>
      <c r="M23" s="46">
        <v>0.27972484684412702</v>
      </c>
      <c r="N23" s="46">
        <v>1.3515412504155899</v>
      </c>
      <c r="O23" s="46">
        <v>1.70412596610764</v>
      </c>
      <c r="P23" s="46">
        <v>44.547264583022098</v>
      </c>
      <c r="Q23" s="46">
        <v>0.214336830195792</v>
      </c>
      <c r="R23" s="46">
        <v>0.11397844628355799</v>
      </c>
      <c r="S23" s="46">
        <v>0.90230611345197698</v>
      </c>
      <c r="T23" s="46">
        <v>0.33090478100969201</v>
      </c>
      <c r="U23" s="46">
        <v>0.55987535581320103</v>
      </c>
      <c r="V23" s="46">
        <v>1.0376074933963699</v>
      </c>
      <c r="W23" s="46">
        <v>0.35463324116024503</v>
      </c>
      <c r="X23" s="46">
        <v>1.8400586060354999E-2</v>
      </c>
      <c r="Y23" s="46">
        <v>9.9558274665202007E-2</v>
      </c>
      <c r="Z23" s="46">
        <v>0.13754388083841201</v>
      </c>
      <c r="AA23" s="46">
        <v>5.2080353321310002E-2</v>
      </c>
      <c r="AB23" s="46">
        <v>0.46002532615393599</v>
      </c>
      <c r="AC23" s="46">
        <v>1.10068935577208</v>
      </c>
      <c r="AD23" s="46">
        <v>3.4950252749663999E-2</v>
      </c>
      <c r="AE23" s="46">
        <v>0.189232452416778</v>
      </c>
      <c r="AF23" s="46">
        <v>9.5918785700324999E-2</v>
      </c>
      <c r="AG23" s="46">
        <v>6.4763437649079006E-2</v>
      </c>
      <c r="AH23" s="46">
        <v>0.15218407396616601</v>
      </c>
      <c r="AI23" s="46">
        <v>2.1395261813623001E-2</v>
      </c>
      <c r="AJ23" s="46">
        <v>9.611608033941E-3</v>
      </c>
      <c r="AK23" s="46">
        <v>1.877377078442E-2</v>
      </c>
      <c r="AL23" s="46">
        <v>6.6419309723236397</v>
      </c>
      <c r="AM23" s="46">
        <v>1.4947877018277E-2</v>
      </c>
      <c r="AN23" s="46">
        <v>0.278536626371231</v>
      </c>
      <c r="AO23" s="46">
        <v>2.99223887832E-3</v>
      </c>
      <c r="AP23" s="46">
        <v>1.0100871455139E-2</v>
      </c>
      <c r="AQ23" s="46">
        <v>4.7962190221256001E-2</v>
      </c>
      <c r="AR23" s="46">
        <v>3.4697199037936E-2</v>
      </c>
      <c r="AS23" s="46">
        <v>1.2311087589780001E-3</v>
      </c>
      <c r="AT23" s="46">
        <v>4.9833062199570004E-3</v>
      </c>
      <c r="AU23" s="46">
        <v>4.6541031792479998E-3</v>
      </c>
    </row>
    <row r="24" spans="1:47" s="2" customFormat="1">
      <c r="A24" s="2" t="s">
        <v>603</v>
      </c>
      <c r="B24" s="2" t="s">
        <v>157</v>
      </c>
      <c r="C24" s="3" t="s">
        <v>624</v>
      </c>
      <c r="D24" s="46">
        <v>0.38997448416894798</v>
      </c>
      <c r="E24" s="46">
        <v>2.3994723706492</v>
      </c>
      <c r="F24" s="46">
        <v>35.703664044644697</v>
      </c>
      <c r="G24" s="46">
        <v>123.644099606518</v>
      </c>
      <c r="H24" s="46">
        <v>1.40657486844207</v>
      </c>
      <c r="I24" s="46">
        <v>6.7282020022189998E-2</v>
      </c>
      <c r="J24" s="46">
        <v>0.972526143800587</v>
      </c>
      <c r="K24" s="46">
        <v>0.200904014812571</v>
      </c>
      <c r="L24" s="46">
        <v>13.872078288297301</v>
      </c>
      <c r="M24" s="46">
        <v>0.15364923251840101</v>
      </c>
      <c r="N24" s="46">
        <v>0.85567945312378701</v>
      </c>
      <c r="O24" s="46">
        <v>1.0263829920274901</v>
      </c>
      <c r="P24" s="46">
        <v>20.272873185294198</v>
      </c>
      <c r="Q24" s="46">
        <v>0.12875434460362001</v>
      </c>
      <c r="R24" s="46">
        <v>6.7816767797878999E-2</v>
      </c>
      <c r="S24" s="46">
        <v>0.543193862760185</v>
      </c>
      <c r="T24" s="46">
        <v>0.19876562450525201</v>
      </c>
      <c r="U24" s="46">
        <v>0.33371031625129499</v>
      </c>
      <c r="V24" s="46">
        <v>0.31474401941174401</v>
      </c>
      <c r="W24" s="46">
        <v>0.213205804637705</v>
      </c>
      <c r="X24" s="46">
        <v>1.1039804083172001E-2</v>
      </c>
      <c r="Y24" s="46">
        <v>6.0145343784268002E-2</v>
      </c>
      <c r="Z24" s="46">
        <v>8.5713381516441006E-2</v>
      </c>
      <c r="AA24" s="46">
        <v>1.9222200215789E-2</v>
      </c>
      <c r="AB24" s="46">
        <v>0.27974195586731798</v>
      </c>
      <c r="AC24" s="46">
        <v>0.50910197964239401</v>
      </c>
      <c r="AD24" s="46">
        <v>1.597899533707E-2</v>
      </c>
      <c r="AE24" s="46">
        <v>0.113926728160616</v>
      </c>
      <c r="AF24" s="46">
        <v>3.0918532248937002E-2</v>
      </c>
      <c r="AG24" s="46">
        <v>5.6632778961650997E-2</v>
      </c>
      <c r="AH24" s="46">
        <v>9.1905773434660998E-2</v>
      </c>
      <c r="AI24" s="46">
        <v>1.2898424472790999E-2</v>
      </c>
      <c r="AJ24" s="46">
        <v>5.7849965525760003E-3</v>
      </c>
      <c r="AK24" s="46">
        <v>1.1317765552647E-2</v>
      </c>
      <c r="AL24" s="46">
        <v>4.00835734509233</v>
      </c>
      <c r="AM24" s="46">
        <v>9.0906721507079992E-3</v>
      </c>
      <c r="AN24" s="46">
        <v>0.167560691726588</v>
      </c>
      <c r="AO24" s="46">
        <v>1.81306686817E-3</v>
      </c>
      <c r="AP24" s="46">
        <v>6.003850876716E-3</v>
      </c>
      <c r="AQ24" s="46">
        <v>1.7272414565584E-2</v>
      </c>
      <c r="AR24" s="46">
        <v>1.3298297686591E-2</v>
      </c>
      <c r="AS24" s="46">
        <v>8.9203508868100005E-4</v>
      </c>
      <c r="AT24" s="46">
        <v>2.9582921121430001E-3</v>
      </c>
      <c r="AU24" s="46">
        <v>2.7624490762739999E-3</v>
      </c>
    </row>
    <row r="25" spans="1:47" s="2" customFormat="1">
      <c r="A25" s="2" t="s">
        <v>607</v>
      </c>
      <c r="B25" s="2" t="s">
        <v>608</v>
      </c>
      <c r="C25" s="3" t="s">
        <v>624</v>
      </c>
      <c r="D25" s="46">
        <v>0.447584398340519</v>
      </c>
      <c r="E25" s="46">
        <v>2.4816422883005602</v>
      </c>
      <c r="F25" s="46">
        <v>65.6074137710347</v>
      </c>
      <c r="G25" s="46">
        <v>163.484610884777</v>
      </c>
      <c r="H25" s="46">
        <v>1.10564556088438</v>
      </c>
      <c r="I25" s="46">
        <v>6.9861239230353006E-2</v>
      </c>
      <c r="J25" s="46">
        <v>1.61726586012344</v>
      </c>
      <c r="K25" s="46">
        <v>0.245743095817716</v>
      </c>
      <c r="L25" s="46">
        <v>18.094247440088399</v>
      </c>
      <c r="M25" s="46">
        <v>0.163427469770656</v>
      </c>
      <c r="N25" s="46">
        <v>1.0126196843299</v>
      </c>
      <c r="O25" s="46">
        <v>0.96705973754581198</v>
      </c>
      <c r="P25" s="46">
        <v>3.0823953805163802</v>
      </c>
      <c r="Q25" s="46">
        <v>0.135394221377303</v>
      </c>
      <c r="R25" s="46">
        <v>8.5520808044159999E-2</v>
      </c>
      <c r="S25" s="46">
        <v>0.64717280325134596</v>
      </c>
      <c r="T25" s="46">
        <v>0.23244554595379399</v>
      </c>
      <c r="U25" s="46">
        <v>0.29249271273386701</v>
      </c>
      <c r="V25" s="46">
        <v>0.67518589206073498</v>
      </c>
      <c r="W25" s="46">
        <v>0.24361599282169799</v>
      </c>
      <c r="X25" s="46">
        <v>1.1736171420647999E-2</v>
      </c>
      <c r="Y25" s="46">
        <v>8.3669156992403002E-2</v>
      </c>
      <c r="Z25" s="46">
        <v>0.100086456352807</v>
      </c>
      <c r="AA25" s="46">
        <v>1.5944685972667998E-2</v>
      </c>
      <c r="AB25" s="46">
        <v>0.15560513134345999</v>
      </c>
      <c r="AC25" s="46">
        <v>0.384920511889426</v>
      </c>
      <c r="AD25" s="46">
        <v>1.4854438150991999E-2</v>
      </c>
      <c r="AE25" s="46">
        <v>0.140646544487667</v>
      </c>
      <c r="AF25" s="46">
        <v>4.364012943962E-2</v>
      </c>
      <c r="AG25" s="46">
        <v>4.3931080540958997E-2</v>
      </c>
      <c r="AH25" s="46">
        <v>7.4831495257155003E-2</v>
      </c>
      <c r="AI25" s="46">
        <v>1.0601887977289001E-2</v>
      </c>
      <c r="AJ25" s="46">
        <v>5.8234224441200003E-3</v>
      </c>
      <c r="AK25" s="46">
        <v>6.4592108450399997E-3</v>
      </c>
      <c r="AL25" s="46">
        <v>0.189325554701085</v>
      </c>
      <c r="AM25" s="46">
        <v>5.0061614273870002E-3</v>
      </c>
      <c r="AN25" s="46">
        <v>0.16735639192599</v>
      </c>
      <c r="AO25" s="46">
        <v>1.1958932878029999E-3</v>
      </c>
      <c r="AP25" s="46">
        <v>4.8616620218699998E-3</v>
      </c>
      <c r="AQ25" s="46">
        <v>1.1502072347812999E-2</v>
      </c>
      <c r="AR25" s="46">
        <v>8.6502457756049995E-3</v>
      </c>
      <c r="AS25" s="46">
        <v>6.7449230604399999E-4</v>
      </c>
      <c r="AT25" s="46">
        <v>1.388439120746E-3</v>
      </c>
      <c r="AU25" s="46">
        <v>1.186166004701E-3</v>
      </c>
    </row>
    <row r="26" spans="1:47" s="2" customFormat="1">
      <c r="A26" s="2" t="s">
        <v>610</v>
      </c>
      <c r="B26" s="2" t="s">
        <v>608</v>
      </c>
      <c r="C26" s="3" t="s">
        <v>624</v>
      </c>
      <c r="D26" s="46">
        <v>0.35402285039714199</v>
      </c>
      <c r="E26" s="46">
        <v>1.43268784217669</v>
      </c>
      <c r="F26" s="46">
        <v>38.867931101153602</v>
      </c>
      <c r="G26" s="46">
        <v>227.107102437413</v>
      </c>
      <c r="H26" s="46">
        <v>2.2706520736223199</v>
      </c>
      <c r="I26" s="46">
        <v>0.15271839588427899</v>
      </c>
      <c r="J26" s="46">
        <v>2.9598184699477499</v>
      </c>
      <c r="K26" s="46">
        <v>0.40337977120796498</v>
      </c>
      <c r="L26" s="46">
        <v>14.2487657927339</v>
      </c>
      <c r="M26" s="46">
        <v>0.28327181818984998</v>
      </c>
      <c r="N26" s="46">
        <v>1.5641073933213201</v>
      </c>
      <c r="O26" s="46">
        <v>2.5674483338802299</v>
      </c>
      <c r="P26" s="46">
        <v>2.9487899805711</v>
      </c>
      <c r="Q26" s="46">
        <v>0.1328451501937</v>
      </c>
      <c r="R26" s="46">
        <v>6.5513321022663995E-2</v>
      </c>
      <c r="S26" s="46">
        <v>0.63375044779209799</v>
      </c>
      <c r="T26" s="46">
        <v>0.191127280654908</v>
      </c>
      <c r="U26" s="46">
        <v>0.27320785669898501</v>
      </c>
      <c r="V26" s="46">
        <v>0.512185370963404</v>
      </c>
      <c r="W26" s="46">
        <v>0.34756435998018098</v>
      </c>
      <c r="X26" s="46">
        <v>1.4284826099058E-2</v>
      </c>
      <c r="Y26" s="46">
        <v>0.135791347047688</v>
      </c>
      <c r="Z26" s="46">
        <v>0.11570307189559299</v>
      </c>
      <c r="AA26" s="46">
        <v>1.4768364324949001E-2</v>
      </c>
      <c r="AB26" s="46">
        <v>7.8682556576032001E-2</v>
      </c>
      <c r="AC26" s="46">
        <v>7.7551120921902E-2</v>
      </c>
      <c r="AD26" s="46">
        <v>1.1184841093723001E-2</v>
      </c>
      <c r="AE26" s="46">
        <v>9.5782155190435994E-2</v>
      </c>
      <c r="AF26" s="46">
        <v>2.7876493503696999E-2</v>
      </c>
      <c r="AG26" s="46">
        <v>4.2875812075617997E-2</v>
      </c>
      <c r="AH26" s="46">
        <v>4.3643468389819001E-2</v>
      </c>
      <c r="AI26" s="46">
        <v>6.0296630425360001E-3</v>
      </c>
      <c r="AJ26" s="46">
        <v>6.0897912523949996E-3</v>
      </c>
      <c r="AK26" s="46">
        <v>7.4212935103079997E-3</v>
      </c>
      <c r="AL26" s="46">
        <v>0.39296451043800701</v>
      </c>
      <c r="AM26" s="46">
        <v>4.8306913207150004E-3</v>
      </c>
      <c r="AN26" s="46">
        <v>0.11510714667209</v>
      </c>
      <c r="AO26" s="46">
        <v>1.026519004379E-3</v>
      </c>
      <c r="AP26" s="46">
        <v>1.0149670163525E-2</v>
      </c>
      <c r="AQ26" s="46">
        <v>5.0905332885299998E-3</v>
      </c>
      <c r="AR26" s="46">
        <v>5.9614038079859998E-3</v>
      </c>
      <c r="AS26" s="46">
        <v>6.4538588884000003E-4</v>
      </c>
      <c r="AT26" s="46">
        <v>1.1813834509579999E-3</v>
      </c>
      <c r="AU26" s="46">
        <v>9.5294363144399999E-4</v>
      </c>
    </row>
    <row r="27" spans="1:47" s="2" customFormat="1">
      <c r="A27" s="2" t="s">
        <v>615</v>
      </c>
      <c r="B27" s="2" t="s">
        <v>608</v>
      </c>
      <c r="C27" s="3" t="s">
        <v>624</v>
      </c>
      <c r="D27" s="46">
        <v>0.38358014907314703</v>
      </c>
      <c r="E27" s="46">
        <v>1.2629926431941201</v>
      </c>
      <c r="F27" s="46">
        <v>41.793134429320801</v>
      </c>
      <c r="G27" s="46">
        <v>266.12031676778997</v>
      </c>
      <c r="H27" s="46">
        <v>2.97009374577592</v>
      </c>
      <c r="I27" s="46">
        <v>0.20917944142685799</v>
      </c>
      <c r="J27" s="46">
        <v>4.0491222483441298</v>
      </c>
      <c r="K27" s="46">
        <v>0.54952964192015796</v>
      </c>
      <c r="L27" s="46">
        <v>21.340507428606799</v>
      </c>
      <c r="M27" s="46">
        <v>0.29625124470351699</v>
      </c>
      <c r="N27" s="46">
        <v>2.0640313528834402</v>
      </c>
      <c r="O27" s="46">
        <v>1.68346601024571</v>
      </c>
      <c r="P27" s="46">
        <v>18.569371227529398</v>
      </c>
      <c r="Q27" s="46">
        <v>0.14572877963703901</v>
      </c>
      <c r="R27" s="46">
        <v>7.2112863567118005E-2</v>
      </c>
      <c r="S27" s="46">
        <v>0.72648037876289595</v>
      </c>
      <c r="T27" s="46">
        <v>0.20568802555017099</v>
      </c>
      <c r="U27" s="46">
        <v>0.29187961774730098</v>
      </c>
      <c r="V27" s="46">
        <v>0.542213070791153</v>
      </c>
      <c r="W27" s="46">
        <v>0.41459008164627498</v>
      </c>
      <c r="X27" s="46">
        <v>1.6430278404369E-2</v>
      </c>
      <c r="Y27" s="46">
        <v>6.0919709367826001E-2</v>
      </c>
      <c r="Z27" s="46">
        <v>0.120888450486764</v>
      </c>
      <c r="AA27" s="46">
        <v>2.3632688447786002E-2</v>
      </c>
      <c r="AB27" s="46">
        <v>0.15586124770870999</v>
      </c>
      <c r="AC27" s="46">
        <v>0.29053236868677301</v>
      </c>
      <c r="AD27" s="46">
        <v>1.1200836162397001E-2</v>
      </c>
      <c r="AE27" s="46">
        <v>9.4628514825592994E-2</v>
      </c>
      <c r="AF27" s="46">
        <v>2.8026540153838E-2</v>
      </c>
      <c r="AG27" s="46">
        <v>4.1401310893071003E-2</v>
      </c>
      <c r="AH27" s="46">
        <v>4.4560832519589998E-2</v>
      </c>
      <c r="AI27" s="46">
        <v>6.441680328912E-3</v>
      </c>
      <c r="AJ27" s="46">
        <v>6.8287917670089996E-3</v>
      </c>
      <c r="AK27" s="46">
        <v>8.3856212416779999E-3</v>
      </c>
      <c r="AL27" s="46">
        <v>0.47694060680454797</v>
      </c>
      <c r="AM27" s="46">
        <v>4.9959378094509999E-3</v>
      </c>
      <c r="AN27" s="46">
        <v>0.11573894218831</v>
      </c>
      <c r="AO27" s="46">
        <v>1.0411637988170001E-3</v>
      </c>
      <c r="AP27" s="46">
        <v>9.7880801095720001E-3</v>
      </c>
      <c r="AQ27" s="46">
        <v>5.0553126450889998E-3</v>
      </c>
      <c r="AR27" s="46">
        <v>7.7443433963029999E-3</v>
      </c>
      <c r="AS27" s="46">
        <v>4.9728005137499997E-4</v>
      </c>
      <c r="AT27" s="46">
        <v>1.2783160519430001E-3</v>
      </c>
      <c r="AU27" s="46">
        <v>1.0195310509600001E-3</v>
      </c>
    </row>
    <row r="28" spans="1:47" s="2" customFormat="1">
      <c r="A28" s="2" t="s">
        <v>618</v>
      </c>
      <c r="B28" s="2" t="s">
        <v>608</v>
      </c>
      <c r="C28" s="3" t="s">
        <v>624</v>
      </c>
      <c r="D28" s="46">
        <v>0.35921069642279202</v>
      </c>
      <c r="E28" s="46">
        <v>1.2039055160452901</v>
      </c>
      <c r="F28" s="46">
        <v>38.8952290989779</v>
      </c>
      <c r="G28" s="46">
        <v>294.23584970180599</v>
      </c>
      <c r="H28" s="46">
        <v>3.6680409567976899</v>
      </c>
      <c r="I28" s="46">
        <v>0.29393891857185001</v>
      </c>
      <c r="J28" s="46">
        <v>5.7396113973337899</v>
      </c>
      <c r="K28" s="46">
        <v>0.67415636153147196</v>
      </c>
      <c r="L28" s="46">
        <v>36.602541666473897</v>
      </c>
      <c r="M28" s="46">
        <v>0.36450971481970801</v>
      </c>
      <c r="N28" s="46">
        <v>2.51757981264109</v>
      </c>
      <c r="O28" s="46">
        <v>3.7315510317369198</v>
      </c>
      <c r="P28" s="46">
        <v>7.7475241420625096</v>
      </c>
      <c r="Q28" s="46">
        <v>0.143089681011484</v>
      </c>
      <c r="R28" s="46">
        <v>7.2501037678648003E-2</v>
      </c>
      <c r="S28" s="46">
        <v>0.78787440084775895</v>
      </c>
      <c r="T28" s="46">
        <v>0.200101904416532</v>
      </c>
      <c r="U28" s="46">
        <v>0.28062866322667401</v>
      </c>
      <c r="V28" s="46">
        <v>0.51861740808668899</v>
      </c>
      <c r="W28" s="46">
        <v>0.49528244227283902</v>
      </c>
      <c r="X28" s="46">
        <v>1.9479678018430001E-2</v>
      </c>
      <c r="Y28" s="46">
        <v>0.18563996074813</v>
      </c>
      <c r="Z28" s="46">
        <v>0.120122050555481</v>
      </c>
      <c r="AA28" s="46">
        <v>2.2755550696525E-2</v>
      </c>
      <c r="AB28" s="46">
        <v>0.117974472661469</v>
      </c>
      <c r="AC28" s="46">
        <v>0.23645742258587099</v>
      </c>
      <c r="AD28" s="46">
        <v>1.0565613620609E-2</v>
      </c>
      <c r="AE28" s="46">
        <v>8.7182322763940001E-2</v>
      </c>
      <c r="AF28" s="46">
        <v>2.7155882424809E-2</v>
      </c>
      <c r="AG28" s="46">
        <v>3.7325953117175001E-2</v>
      </c>
      <c r="AH28" s="46">
        <v>4.3714183816444999E-2</v>
      </c>
      <c r="AI28" s="46">
        <v>5.7059050340909998E-3</v>
      </c>
      <c r="AJ28" s="46">
        <v>6.5647409691640003E-3</v>
      </c>
      <c r="AK28" s="46">
        <v>8.1943530563460005E-3</v>
      </c>
      <c r="AL28" s="46">
        <v>0.538183891690167</v>
      </c>
      <c r="AM28" s="46">
        <v>4.2701250242609999E-3</v>
      </c>
      <c r="AN28" s="46">
        <v>9.4991320661424003E-2</v>
      </c>
      <c r="AO28" s="46">
        <v>8.7268404683699997E-4</v>
      </c>
      <c r="AP28" s="46">
        <v>6.4251622427269998E-3</v>
      </c>
      <c r="AQ28" s="46">
        <v>3.5990536618800001E-3</v>
      </c>
      <c r="AR28" s="46">
        <v>1.297150112922E-3</v>
      </c>
      <c r="AS28" s="46">
        <v>5.4874565050700005E-4</v>
      </c>
      <c r="AT28" s="46">
        <v>1.187285616037E-3</v>
      </c>
      <c r="AU28" s="46">
        <v>9.3325865867899998E-4</v>
      </c>
    </row>
    <row r="29" spans="1:47" s="2" customFormat="1">
      <c r="A29" s="2" t="s">
        <v>450</v>
      </c>
      <c r="B29" s="2" t="s">
        <v>157</v>
      </c>
      <c r="C29" s="3" t="s">
        <v>625</v>
      </c>
      <c r="D29" s="46">
        <v>0.39067918776078198</v>
      </c>
      <c r="E29" s="46">
        <v>2.1793381383019201</v>
      </c>
      <c r="F29" s="46">
        <v>73.039175165153196</v>
      </c>
      <c r="G29" s="46">
        <v>153.19178907796501</v>
      </c>
      <c r="H29" s="46">
        <v>1.2944288141815199</v>
      </c>
      <c r="I29" s="46">
        <v>7.7418004401762996E-2</v>
      </c>
      <c r="J29" s="46">
        <v>1.5272092420447401</v>
      </c>
      <c r="K29" s="46">
        <v>0.29427364563432601</v>
      </c>
      <c r="L29" s="46">
        <v>15.045450856773799</v>
      </c>
      <c r="M29" s="46">
        <v>0.102223335162859</v>
      </c>
      <c r="N29" s="46">
        <v>0.925555633338632</v>
      </c>
      <c r="O29" s="46">
        <v>4.4524705290376101</v>
      </c>
      <c r="P29" s="46">
        <v>4.7057772083868201</v>
      </c>
      <c r="Q29" s="46">
        <v>0.123294020661899</v>
      </c>
      <c r="R29" s="46">
        <v>9.9539969478269999E-2</v>
      </c>
      <c r="S29" s="46">
        <v>0.67660192235233796</v>
      </c>
      <c r="T29" s="46">
        <v>0.25598609917905901</v>
      </c>
      <c r="U29" s="46">
        <v>0.50327931341223098</v>
      </c>
      <c r="V29" s="46">
        <v>0.89196028213896705</v>
      </c>
      <c r="W29" s="46">
        <v>0.24629109943305699</v>
      </c>
      <c r="X29" s="46">
        <v>2.2343916191659E-2</v>
      </c>
      <c r="Y29" s="46">
        <v>8.1362293044840994E-2</v>
      </c>
      <c r="Z29" s="46">
        <v>0.121777676414146</v>
      </c>
      <c r="AA29" s="46">
        <v>2.2215953995715E-2</v>
      </c>
      <c r="AB29" s="46">
        <v>8.9226070631619997E-2</v>
      </c>
      <c r="AC29" s="46">
        <v>0.47099396998015702</v>
      </c>
      <c r="AD29" s="46">
        <v>1.8506588485202001E-2</v>
      </c>
      <c r="AE29" s="46">
        <v>0.172127047634275</v>
      </c>
      <c r="AF29" s="46">
        <v>4.0816142104500998E-2</v>
      </c>
      <c r="AG29" s="46">
        <v>3.4589168792047001E-2</v>
      </c>
      <c r="AH29" s="46">
        <v>7.3558878943095998E-2</v>
      </c>
      <c r="AI29" s="46">
        <v>1.5017988610271E-2</v>
      </c>
      <c r="AJ29" s="46">
        <v>1.1619597250292E-2</v>
      </c>
      <c r="AK29" s="46">
        <v>1.1652137707770001E-2</v>
      </c>
      <c r="AL29" s="46">
        <v>0.39731404782186103</v>
      </c>
      <c r="AM29" s="46">
        <v>4.1963122262529996E-3</v>
      </c>
      <c r="AN29" s="46">
        <v>0.211586733853357</v>
      </c>
      <c r="AO29" s="46">
        <v>1.741812618168E-3</v>
      </c>
      <c r="AP29" s="46">
        <v>0.35418305386388199</v>
      </c>
      <c r="AQ29" s="46">
        <v>0.25049572244763901</v>
      </c>
      <c r="AR29" s="46">
        <v>0.31621715298000602</v>
      </c>
      <c r="AS29" s="46">
        <v>5.5226956946600005E-4</v>
      </c>
      <c r="AT29" s="46">
        <v>2.4095800173390002E-3</v>
      </c>
      <c r="AU29" s="46">
        <v>2.215968572186E-3</v>
      </c>
    </row>
    <row r="30" spans="1:47" s="2" customFormat="1">
      <c r="A30" s="2" t="s">
        <v>453</v>
      </c>
      <c r="B30" s="2" t="s">
        <v>157</v>
      </c>
      <c r="C30" s="3" t="s">
        <v>625</v>
      </c>
      <c r="D30" s="46">
        <v>0.38323239445935497</v>
      </c>
      <c r="E30" s="46">
        <v>2.53812924817161</v>
      </c>
      <c r="F30" s="46">
        <v>69.958276233450505</v>
      </c>
      <c r="G30" s="46">
        <v>148.866388593941</v>
      </c>
      <c r="H30" s="46">
        <v>1.26846510106128</v>
      </c>
      <c r="I30" s="46">
        <v>7.5688105681549003E-2</v>
      </c>
      <c r="J30" s="46">
        <v>1.48773057954581</v>
      </c>
      <c r="K30" s="46">
        <v>0.276422318244192</v>
      </c>
      <c r="L30" s="46">
        <v>14.034508452850201</v>
      </c>
      <c r="M30" s="46">
        <v>0.11956064836979099</v>
      </c>
      <c r="N30" s="46">
        <v>0.84076523349036203</v>
      </c>
      <c r="O30" s="46">
        <v>0.61653219226802702</v>
      </c>
      <c r="P30" s="46">
        <v>2.1866694178372001</v>
      </c>
      <c r="Q30" s="46">
        <v>0.11387975917792501</v>
      </c>
      <c r="R30" s="46">
        <v>9.3480125777621006E-2</v>
      </c>
      <c r="S30" s="46">
        <v>0.610883947653452</v>
      </c>
      <c r="T30" s="46">
        <v>0.23033900137623201</v>
      </c>
      <c r="U30" s="46">
        <v>0.43884463851220001</v>
      </c>
      <c r="V30" s="46">
        <v>0.44579319081255597</v>
      </c>
      <c r="W30" s="46">
        <v>0.22712009587322901</v>
      </c>
      <c r="X30" s="46">
        <v>2.0556879652056E-2</v>
      </c>
      <c r="Y30" s="46">
        <v>7.1756288125794002E-2</v>
      </c>
      <c r="Z30" s="46">
        <v>0.114951050660601</v>
      </c>
      <c r="AA30" s="46">
        <v>2.993385440969E-2</v>
      </c>
      <c r="AB30" s="46">
        <v>9.6126094646385996E-2</v>
      </c>
      <c r="AC30" s="46">
        <v>0.35174854181424597</v>
      </c>
      <c r="AD30" s="46">
        <v>1.4168335419458E-2</v>
      </c>
      <c r="AE30" s="46">
        <v>0.15181855469741501</v>
      </c>
      <c r="AF30" s="46">
        <v>5.0789724898029E-2</v>
      </c>
      <c r="AG30" s="46">
        <v>9.4135317455291995E-2</v>
      </c>
      <c r="AH30" s="46">
        <v>7.4024116889605002E-2</v>
      </c>
      <c r="AI30" s="46">
        <v>1.4708317310252E-2</v>
      </c>
      <c r="AJ30" s="46">
        <v>1.1305186096442999E-2</v>
      </c>
      <c r="AK30" s="46">
        <v>1.1324340437353E-2</v>
      </c>
      <c r="AL30" s="46">
        <v>0.40551986546657298</v>
      </c>
      <c r="AM30" s="46">
        <v>3.8378095357510002E-3</v>
      </c>
      <c r="AN30" s="46">
        <v>0.185346634725643</v>
      </c>
      <c r="AO30" s="46">
        <v>1.6011593941459999E-3</v>
      </c>
      <c r="AP30" s="46">
        <v>8.6509361227721002E-2</v>
      </c>
      <c r="AQ30" s="46">
        <v>0.119219630235116</v>
      </c>
      <c r="AR30" s="46">
        <v>5.7566321809963003E-2</v>
      </c>
      <c r="AS30" s="46">
        <v>3.3950754978369999E-3</v>
      </c>
      <c r="AT30" s="46">
        <v>2.4959994023110001E-3</v>
      </c>
      <c r="AU30" s="46">
        <v>2.2540850131919999E-3</v>
      </c>
    </row>
    <row r="31" spans="1:47" s="2" customFormat="1">
      <c r="A31" s="2" t="s">
        <v>457</v>
      </c>
      <c r="B31" s="2" t="s">
        <v>157</v>
      </c>
      <c r="C31" s="3" t="s">
        <v>625</v>
      </c>
      <c r="D31" s="46">
        <v>0.42032008567207302</v>
      </c>
      <c r="E31" s="46">
        <v>2.8223177726525299</v>
      </c>
      <c r="F31" s="46">
        <v>76.044531658439297</v>
      </c>
      <c r="G31" s="46">
        <v>162.70840095315</v>
      </c>
      <c r="H31" s="46">
        <v>1.4278698782292301</v>
      </c>
      <c r="I31" s="46">
        <v>8.3206448408806005E-2</v>
      </c>
      <c r="J31" s="46">
        <v>1.70273744791154</v>
      </c>
      <c r="K31" s="46">
        <v>0.199986814588796</v>
      </c>
      <c r="L31" s="46">
        <v>8.6568088982420406</v>
      </c>
      <c r="M31" s="46">
        <v>0.136514683036704</v>
      </c>
      <c r="N31" s="46">
        <v>0.81736042519629004</v>
      </c>
      <c r="O31" s="46">
        <v>0.50060258808095703</v>
      </c>
      <c r="P31" s="46">
        <v>4.6419389966789</v>
      </c>
      <c r="Q31" s="46">
        <v>0.11677290408946001</v>
      </c>
      <c r="R31" s="46">
        <v>9.5552464645505999E-2</v>
      </c>
      <c r="S31" s="46">
        <v>0.616741356723287</v>
      </c>
      <c r="T31" s="46">
        <v>0.23378275634885101</v>
      </c>
      <c r="U31" s="46">
        <v>0.43329179326345202</v>
      </c>
      <c r="V31" s="46">
        <v>0.71366990939736796</v>
      </c>
      <c r="W31" s="46">
        <v>0.24727843052485601</v>
      </c>
      <c r="X31" s="46">
        <v>2.2025371722520001E-2</v>
      </c>
      <c r="Y31" s="46">
        <v>7.1647830625971007E-2</v>
      </c>
      <c r="Z31" s="46">
        <v>0.112769202727128</v>
      </c>
      <c r="AA31" s="46">
        <v>2.5183076169771001E-2</v>
      </c>
      <c r="AB31" s="46">
        <v>0.33993942582901199</v>
      </c>
      <c r="AC31" s="46">
        <v>0.38401004488822399</v>
      </c>
      <c r="AD31" s="46">
        <v>1.9011978158161E-2</v>
      </c>
      <c r="AE31" s="46">
        <v>0.151474586763477</v>
      </c>
      <c r="AF31" s="46">
        <v>5.6823187003590001E-2</v>
      </c>
      <c r="AG31" s="46">
        <v>2.4685761566162999E-2</v>
      </c>
      <c r="AH31" s="46">
        <v>8.3917713069460997E-2</v>
      </c>
      <c r="AI31" s="46">
        <v>1.6432421480118999E-2</v>
      </c>
      <c r="AJ31" s="46">
        <v>1.2816778912007E-2</v>
      </c>
      <c r="AK31" s="46">
        <v>1.2779886295194999E-2</v>
      </c>
      <c r="AL31" s="46">
        <v>0.45403203163796602</v>
      </c>
      <c r="AM31" s="46">
        <v>3.9208149217170004E-3</v>
      </c>
      <c r="AN31" s="46">
        <v>0.18557067492751</v>
      </c>
      <c r="AO31" s="46">
        <v>1.6430222035859999E-3</v>
      </c>
      <c r="AP31" s="46">
        <v>5.2676184078621999E-2</v>
      </c>
      <c r="AQ31" s="46">
        <v>9.5289950994405001E-2</v>
      </c>
      <c r="AR31" s="46">
        <v>5.7038328133657001E-2</v>
      </c>
      <c r="AS31" s="46">
        <v>2.4217150846639998E-3</v>
      </c>
      <c r="AT31" s="46">
        <v>2.904446811497E-3</v>
      </c>
      <c r="AU31" s="46">
        <v>2.5129870449420002E-3</v>
      </c>
    </row>
    <row r="32" spans="1:47" s="2" customFormat="1">
      <c r="A32" s="2" t="s">
        <v>474</v>
      </c>
      <c r="B32" s="2" t="s">
        <v>157</v>
      </c>
      <c r="C32" s="3" t="s">
        <v>625</v>
      </c>
      <c r="D32" s="46">
        <v>1.37359402946829</v>
      </c>
      <c r="E32" s="46">
        <v>6.6437209426124602</v>
      </c>
      <c r="F32" s="46">
        <v>156.719925237654</v>
      </c>
      <c r="G32" s="46">
        <v>446.70416681607202</v>
      </c>
      <c r="H32" s="46">
        <v>4.5935337153493903</v>
      </c>
      <c r="I32" s="46">
        <v>0.23815553156268501</v>
      </c>
      <c r="J32" s="46">
        <v>4.3847450840583404</v>
      </c>
      <c r="K32" s="46">
        <v>1.2126111384104299</v>
      </c>
      <c r="L32" s="46">
        <v>54.4959256882712</v>
      </c>
      <c r="M32" s="46">
        <v>0.64947107788241998</v>
      </c>
      <c r="N32" s="46">
        <v>2.7753014725164</v>
      </c>
      <c r="O32" s="46">
        <v>8.7680346823851796</v>
      </c>
      <c r="P32" s="46">
        <v>14.1538007847663</v>
      </c>
      <c r="Q32" s="46">
        <v>0.43154202839709399</v>
      </c>
      <c r="R32" s="46">
        <v>0.26775555370017401</v>
      </c>
      <c r="S32" s="46">
        <v>1.9924363792536099</v>
      </c>
      <c r="T32" s="46">
        <v>0.73137888564707998</v>
      </c>
      <c r="U32" s="46">
        <v>1.0584129010613701</v>
      </c>
      <c r="V32" s="46">
        <v>2.0051519837628402</v>
      </c>
      <c r="W32" s="46">
        <v>0.69167628327736197</v>
      </c>
      <c r="X32" s="46">
        <v>4.4651219434255998E-2</v>
      </c>
      <c r="Y32" s="46">
        <v>0.23580783294131299</v>
      </c>
      <c r="Z32" s="46">
        <v>0.35064102934849101</v>
      </c>
      <c r="AA32" s="46">
        <v>6.2449253102838997E-2</v>
      </c>
      <c r="AB32" s="46">
        <v>0.62652785057970195</v>
      </c>
      <c r="AC32" s="46">
        <v>1.3387718467734999</v>
      </c>
      <c r="AD32" s="46">
        <v>6.6646770938143002E-2</v>
      </c>
      <c r="AE32" s="46">
        <v>0.40037441364448001</v>
      </c>
      <c r="AF32" s="46">
        <v>0.12117838898967501</v>
      </c>
      <c r="AG32" s="46">
        <v>0.129203803061364</v>
      </c>
      <c r="AH32" s="46">
        <v>0.31194889031578399</v>
      </c>
      <c r="AI32" s="46">
        <v>5.1983034041445997E-2</v>
      </c>
      <c r="AJ32" s="46">
        <v>3.6691590911983998E-2</v>
      </c>
      <c r="AK32" s="46">
        <v>4.1532047460221003E-2</v>
      </c>
      <c r="AL32" s="46">
        <v>0.55463088137623895</v>
      </c>
      <c r="AM32" s="46">
        <v>2.0303995842393001E-2</v>
      </c>
      <c r="AN32" s="46">
        <v>0.70466951333817895</v>
      </c>
      <c r="AO32" s="46">
        <v>6.5114632839969998E-3</v>
      </c>
      <c r="AP32" s="46">
        <v>0.46500210014781002</v>
      </c>
      <c r="AQ32" s="46">
        <v>0.66155395907757697</v>
      </c>
      <c r="AR32" s="46">
        <v>0.48319280538588</v>
      </c>
      <c r="AS32" s="46">
        <v>2.1237375962910002E-3</v>
      </c>
      <c r="AT32" s="46">
        <v>9.7822153719070003E-3</v>
      </c>
      <c r="AU32" s="46">
        <v>8.9873551341160002E-3</v>
      </c>
    </row>
    <row r="33" spans="1:47" s="2" customFormat="1">
      <c r="A33" s="2" t="s">
        <v>482</v>
      </c>
      <c r="B33" s="2" t="s">
        <v>157</v>
      </c>
      <c r="C33" s="3" t="s">
        <v>625</v>
      </c>
      <c r="D33" s="46">
        <v>2.2094511982604601</v>
      </c>
      <c r="E33" s="46">
        <v>10.750745720247799</v>
      </c>
      <c r="F33" s="46">
        <v>249.11023566448699</v>
      </c>
      <c r="G33" s="46">
        <v>709.12174273725702</v>
      </c>
      <c r="H33" s="46">
        <v>7.2439523098112897</v>
      </c>
      <c r="I33" s="46">
        <v>0.37729938439044097</v>
      </c>
      <c r="J33" s="46">
        <v>6.8542252322235404</v>
      </c>
      <c r="K33" s="46">
        <v>2.4423115735921801</v>
      </c>
      <c r="L33" s="46">
        <v>87.189024299486604</v>
      </c>
      <c r="M33" s="46">
        <v>0.936959126172481</v>
      </c>
      <c r="N33" s="46">
        <v>4.3521920857479603</v>
      </c>
      <c r="O33" s="46">
        <v>12.3717161229415</v>
      </c>
      <c r="P33" s="46">
        <v>28.2900672499755</v>
      </c>
      <c r="Q33" s="46">
        <v>0.65970262953852199</v>
      </c>
      <c r="R33" s="46">
        <v>0.41361719917801698</v>
      </c>
      <c r="S33" s="46">
        <v>3.02022947117575</v>
      </c>
      <c r="T33" s="46">
        <v>1.10059836291554</v>
      </c>
      <c r="U33" s="46">
        <v>1.7296728180046499</v>
      </c>
      <c r="V33" s="46">
        <v>3.02307086722805</v>
      </c>
      <c r="W33" s="46">
        <v>1.13394453761679</v>
      </c>
      <c r="X33" s="46">
        <v>7.3412024960970004E-2</v>
      </c>
      <c r="Y33" s="46">
        <v>0.38277618972140498</v>
      </c>
      <c r="Z33" s="46">
        <v>0.55028261979011905</v>
      </c>
      <c r="AA33" s="46">
        <v>8.9801367476697994E-2</v>
      </c>
      <c r="AB33" s="46">
        <v>2.6251256747867502</v>
      </c>
      <c r="AC33" s="46">
        <v>2.44141329860379</v>
      </c>
      <c r="AD33" s="46">
        <v>7.3491973754386999E-2</v>
      </c>
      <c r="AE33" s="46">
        <v>0.56259323473348</v>
      </c>
      <c r="AF33" s="46">
        <v>0.21398607575922399</v>
      </c>
      <c r="AG33" s="46">
        <v>0.18193695651653699</v>
      </c>
      <c r="AH33" s="46">
        <v>0.43791074405210001</v>
      </c>
      <c r="AI33" s="46">
        <v>7.2681422543652993E-2</v>
      </c>
      <c r="AJ33" s="46">
        <v>5.0928532665955997E-2</v>
      </c>
      <c r="AK33" s="46">
        <v>5.7639077221480997E-2</v>
      </c>
      <c r="AL33" s="46">
        <v>0.791463043467584</v>
      </c>
      <c r="AM33" s="46">
        <v>2.5648582409105E-2</v>
      </c>
      <c r="AN33" s="46">
        <v>0.87417053822470103</v>
      </c>
      <c r="AO33" s="46">
        <v>8.1280324552279997E-3</v>
      </c>
      <c r="AP33" s="46">
        <v>0.79409080927801801</v>
      </c>
      <c r="AQ33" s="46">
        <v>1.1461282849354999</v>
      </c>
      <c r="AR33" s="46">
        <v>0.94733450418818299</v>
      </c>
      <c r="AS33" s="46">
        <v>5.7716501304409997E-3</v>
      </c>
      <c r="AT33" s="46">
        <v>1.5863184114848002E-2</v>
      </c>
      <c r="AU33" s="46">
        <v>1.4531641191204999E-2</v>
      </c>
    </row>
    <row r="34" spans="1:47" s="2" customFormat="1">
      <c r="A34" s="2" t="s">
        <v>482</v>
      </c>
      <c r="B34" s="2" t="s">
        <v>157</v>
      </c>
      <c r="C34" s="3" t="s">
        <v>625</v>
      </c>
      <c r="D34" s="46">
        <v>1.0603944894519799</v>
      </c>
      <c r="E34" s="46">
        <v>5.1952263950021704</v>
      </c>
      <c r="F34" s="46">
        <v>120.97992435070201</v>
      </c>
      <c r="G34" s="46">
        <v>348.74865444459903</v>
      </c>
      <c r="H34" s="46">
        <v>3.583363222325</v>
      </c>
      <c r="I34" s="46">
        <v>0.187886391671512</v>
      </c>
      <c r="J34" s="46">
        <v>3.43112352787037</v>
      </c>
      <c r="K34" s="46">
        <v>1.2518735110403101</v>
      </c>
      <c r="L34" s="46">
        <v>44.275826833259202</v>
      </c>
      <c r="M34" s="46">
        <v>0.47480357228248599</v>
      </c>
      <c r="N34" s="46">
        <v>2.2343481718392399</v>
      </c>
      <c r="O34" s="46">
        <v>6.3360365090302597</v>
      </c>
      <c r="P34" s="46">
        <v>14.9485489590051</v>
      </c>
      <c r="Q34" s="46">
        <v>0.34434973651872203</v>
      </c>
      <c r="R34" s="46">
        <v>0.21741416653564399</v>
      </c>
      <c r="S34" s="46">
        <v>1.5949459829204</v>
      </c>
      <c r="T34" s="46">
        <v>0.58445763230234204</v>
      </c>
      <c r="U34" s="46">
        <v>0.92387467242154797</v>
      </c>
      <c r="V34" s="46">
        <v>1.61649602116073</v>
      </c>
      <c r="W34" s="46">
        <v>0.61427655800317804</v>
      </c>
      <c r="X34" s="46">
        <v>3.4521431701427997E-2</v>
      </c>
      <c r="Y34" s="46">
        <v>0.180837999070281</v>
      </c>
      <c r="Z34" s="46">
        <v>0.26315659723761797</v>
      </c>
      <c r="AA34" s="46">
        <v>4.2903875995678999E-2</v>
      </c>
      <c r="AB34" s="46">
        <v>1.32573906318121</v>
      </c>
      <c r="AC34" s="46">
        <v>1.19902983758211</v>
      </c>
      <c r="AD34" s="46">
        <v>3.4858286086496999E-2</v>
      </c>
      <c r="AE34" s="46">
        <v>0.27399378499265697</v>
      </c>
      <c r="AF34" s="46">
        <v>0.10648300902181</v>
      </c>
      <c r="AG34" s="46">
        <v>8.9603468166596006E-2</v>
      </c>
      <c r="AH34" s="46">
        <v>0.21680556460891501</v>
      </c>
      <c r="AI34" s="46">
        <v>3.6170255370279999E-2</v>
      </c>
      <c r="AJ34" s="46">
        <v>2.5469255049917001E-2</v>
      </c>
      <c r="AK34" s="46">
        <v>2.898248653211E-2</v>
      </c>
      <c r="AL34" s="46">
        <v>0.401010336218172</v>
      </c>
      <c r="AM34" s="46">
        <v>1.430996568402E-2</v>
      </c>
      <c r="AN34" s="46">
        <v>0.48918216422692001</v>
      </c>
      <c r="AO34" s="46">
        <v>4.570358169143E-3</v>
      </c>
      <c r="AP34" s="46">
        <v>0.34188507087384001</v>
      </c>
      <c r="AQ34" s="46">
        <v>0.49703634567743499</v>
      </c>
      <c r="AR34" s="46">
        <v>0.449771304997516</v>
      </c>
      <c r="AS34" s="46">
        <v>2.8075019106049998E-3</v>
      </c>
      <c r="AT34" s="46">
        <v>7.5256895127589997E-3</v>
      </c>
      <c r="AU34" s="46">
        <v>6.936839705771E-3</v>
      </c>
    </row>
    <row r="35" spans="1:47" s="2" customFormat="1">
      <c r="A35" s="2" t="s">
        <v>497</v>
      </c>
      <c r="B35" s="2" t="s">
        <v>157</v>
      </c>
      <c r="C35" s="3" t="s">
        <v>625</v>
      </c>
      <c r="D35" s="46">
        <v>0.70554212663385996</v>
      </c>
      <c r="E35" s="46">
        <v>4.4598366793466901</v>
      </c>
      <c r="F35" s="46">
        <v>79.790293964662794</v>
      </c>
      <c r="G35" s="46">
        <v>230.02360394521199</v>
      </c>
      <c r="H35" s="46">
        <v>2.3519492803289901</v>
      </c>
      <c r="I35" s="46">
        <v>0.12384884568888301</v>
      </c>
      <c r="J35" s="46">
        <v>2.2369338224925399</v>
      </c>
      <c r="K35" s="46">
        <v>1.2164473348971201</v>
      </c>
      <c r="L35" s="46">
        <v>29.570526186447601</v>
      </c>
      <c r="M35" s="46">
        <v>0.229013136168321</v>
      </c>
      <c r="N35" s="46">
        <v>1.4772929806969699</v>
      </c>
      <c r="O35" s="46">
        <v>4.2047619494920099</v>
      </c>
      <c r="P35" s="46">
        <v>14.863116041914999</v>
      </c>
      <c r="Q35" s="46">
        <v>0.24237697705024899</v>
      </c>
      <c r="R35" s="46">
        <v>0.15444036106706299</v>
      </c>
      <c r="S35" s="46">
        <v>1.1149020267551299</v>
      </c>
      <c r="T35" s="46">
        <v>0.40617322441470699</v>
      </c>
      <c r="U35" s="46">
        <v>0.63841763115493</v>
      </c>
      <c r="V35" s="46">
        <v>1.0820448513515799</v>
      </c>
      <c r="W35" s="46">
        <v>0.42538327275578303</v>
      </c>
      <c r="X35" s="46">
        <v>2.7775163368400999E-2</v>
      </c>
      <c r="Y35" s="46">
        <v>0.144085435455336</v>
      </c>
      <c r="Z35" s="46">
        <v>0.23244239453701299</v>
      </c>
      <c r="AA35" s="46">
        <v>1.9727199106577002E-2</v>
      </c>
      <c r="AB35" s="46">
        <v>2.0270371101589602</v>
      </c>
      <c r="AC35" s="46">
        <v>1.3601313160264601</v>
      </c>
      <c r="AD35" s="46">
        <v>2.4061106241500999E-2</v>
      </c>
      <c r="AE35" s="46">
        <v>0.21516200554690801</v>
      </c>
      <c r="AF35" s="46">
        <v>7.1345412370455996E-2</v>
      </c>
      <c r="AG35" s="46">
        <v>7.0538452152117001E-2</v>
      </c>
      <c r="AH35" s="46">
        <v>0.17028530288263699</v>
      </c>
      <c r="AI35" s="46">
        <v>2.8325821329877002E-2</v>
      </c>
      <c r="AJ35" s="46">
        <v>1.8669934978798E-2</v>
      </c>
      <c r="AK35" s="46">
        <v>2.1253120550414999E-2</v>
      </c>
      <c r="AL35" s="46">
        <v>0.30226861413961498</v>
      </c>
      <c r="AM35" s="46">
        <v>1.0526801434613001E-2</v>
      </c>
      <c r="AN35" s="46">
        <v>0.354597971006537</v>
      </c>
      <c r="AO35" s="46">
        <v>3.3290792343610002E-3</v>
      </c>
      <c r="AP35" s="46">
        <v>9.8145724397183998E-2</v>
      </c>
      <c r="AQ35" s="46">
        <v>8.1637204697411994E-2</v>
      </c>
      <c r="AR35" s="46">
        <v>0.17955646297660799</v>
      </c>
      <c r="AS35" s="46">
        <v>2.5141673710649998E-3</v>
      </c>
      <c r="AT35" s="46">
        <v>5.0374998982460001E-3</v>
      </c>
      <c r="AU35" s="46">
        <v>4.6349183679860002E-3</v>
      </c>
    </row>
    <row r="36" spans="1:47" s="2" customFormat="1">
      <c r="A36" s="2" t="s">
        <v>504</v>
      </c>
      <c r="B36" s="2" t="s">
        <v>157</v>
      </c>
      <c r="C36" s="3" t="s">
        <v>625</v>
      </c>
      <c r="D36" s="46">
        <v>1.3865015142034001</v>
      </c>
      <c r="E36" s="46">
        <v>8.5163183347622997</v>
      </c>
      <c r="F36" s="46">
        <v>156.47702458516201</v>
      </c>
      <c r="G36" s="46">
        <v>454.87649248637803</v>
      </c>
      <c r="H36" s="46">
        <v>4.6372359518535697</v>
      </c>
      <c r="I36" s="46">
        <v>0.24639520519087399</v>
      </c>
      <c r="J36" s="46">
        <v>4.4104960691808301</v>
      </c>
      <c r="K36" s="46">
        <v>1.99484149588537</v>
      </c>
      <c r="L36" s="46">
        <v>50.656100893991699</v>
      </c>
      <c r="M36" s="46">
        <v>0.422129361117559</v>
      </c>
      <c r="N36" s="46">
        <v>2.5408942890244601</v>
      </c>
      <c r="O36" s="46">
        <v>7.1010124879567398</v>
      </c>
      <c r="P36" s="46">
        <v>29.2871183161012</v>
      </c>
      <c r="Q36" s="46">
        <v>0.44085960773278998</v>
      </c>
      <c r="R36" s="46">
        <v>0.285249836723727</v>
      </c>
      <c r="S36" s="46">
        <v>2.0292865295807498</v>
      </c>
      <c r="T36" s="46">
        <v>0.99887316566797302</v>
      </c>
      <c r="U36" s="46">
        <v>1.5735098380935499</v>
      </c>
      <c r="V36" s="46">
        <v>3.06554315601743</v>
      </c>
      <c r="W36" s="46">
        <v>1.0614727492739999</v>
      </c>
      <c r="X36" s="46">
        <v>6.9815221574762998E-2</v>
      </c>
      <c r="Y36" s="46">
        <v>0.35987189834849098</v>
      </c>
      <c r="Z36" s="46">
        <v>0.58320240254332001</v>
      </c>
      <c r="AA36" s="46">
        <v>0.10390209393482699</v>
      </c>
      <c r="AB36" s="46">
        <v>2.2415898241918999</v>
      </c>
      <c r="AC36" s="46">
        <v>2.35823410845917</v>
      </c>
      <c r="AD36" s="46">
        <v>6.9182274564560997E-2</v>
      </c>
      <c r="AE36" s="46">
        <v>0.54203458757496903</v>
      </c>
      <c r="AF36" s="46">
        <v>0.20033892121518301</v>
      </c>
      <c r="AG36" s="46">
        <v>0.17986902718376899</v>
      </c>
      <c r="AH36" s="46">
        <v>0.435054606966711</v>
      </c>
      <c r="AI36" s="46">
        <v>7.2463652402234999E-2</v>
      </c>
      <c r="AJ36" s="46">
        <v>5.0622820831627002E-2</v>
      </c>
      <c r="AK36" s="46">
        <v>5.7906612500538003E-2</v>
      </c>
      <c r="AL36" s="46">
        <v>0.85015790751311104</v>
      </c>
      <c r="AM36" s="46">
        <v>2.0434995039175001E-2</v>
      </c>
      <c r="AN36" s="46">
        <v>0.679103157248374</v>
      </c>
      <c r="AO36" s="46">
        <v>6.4360656107750004E-3</v>
      </c>
      <c r="AP36" s="46">
        <v>12.4883031187955</v>
      </c>
      <c r="AQ36" s="46">
        <v>13.7638239940933</v>
      </c>
      <c r="AR36" s="46">
        <v>14.890831891991199</v>
      </c>
      <c r="AS36" s="46">
        <v>4.3190595255600001E-3</v>
      </c>
      <c r="AT36" s="46">
        <v>9.8295117346660008E-3</v>
      </c>
      <c r="AU36" s="46">
        <v>9.0619062404210006E-3</v>
      </c>
    </row>
    <row r="37" spans="1:47" s="2" customFormat="1">
      <c r="A37" s="2" t="s">
        <v>513</v>
      </c>
      <c r="B37" s="2" t="s">
        <v>157</v>
      </c>
      <c r="C37" s="3" t="s">
        <v>625</v>
      </c>
      <c r="D37" s="46">
        <v>0.38794598030128602</v>
      </c>
      <c r="E37" s="46">
        <v>2.1654395901120602</v>
      </c>
      <c r="F37" s="46">
        <v>43.5567891153758</v>
      </c>
      <c r="G37" s="46">
        <v>127.125558741639</v>
      </c>
      <c r="H37" s="46">
        <v>1.27009434631534</v>
      </c>
      <c r="I37" s="46">
        <v>6.7897144257199005E-2</v>
      </c>
      <c r="J37" s="46">
        <v>1.2035129126337001</v>
      </c>
      <c r="K37" s="46">
        <v>0.50988821290159902</v>
      </c>
      <c r="L37" s="46">
        <v>11.9688012502648</v>
      </c>
      <c r="M37" s="46">
        <v>0.101018554960724</v>
      </c>
      <c r="N37" s="46">
        <v>0.67993362066413099</v>
      </c>
      <c r="O37" s="46">
        <v>1.1063398240012701</v>
      </c>
      <c r="P37" s="46">
        <v>12.2406452001507</v>
      </c>
      <c r="Q37" s="46">
        <v>0.120124020966412</v>
      </c>
      <c r="R37" s="46">
        <v>7.8637903165057005E-2</v>
      </c>
      <c r="S37" s="46">
        <v>0.55114284500718302</v>
      </c>
      <c r="T37" s="46">
        <v>0.19964389145238801</v>
      </c>
      <c r="U37" s="46">
        <v>0.31379797308615598</v>
      </c>
      <c r="V37" s="46">
        <v>0.67408423731328504</v>
      </c>
      <c r="W37" s="46">
        <v>0.21322767247872601</v>
      </c>
      <c r="X37" s="46">
        <v>1.4065513941562E-2</v>
      </c>
      <c r="Y37" s="46">
        <v>7.1904144632986999E-2</v>
      </c>
      <c r="Z37" s="46">
        <v>0.120203846963848</v>
      </c>
      <c r="AA37" s="46">
        <v>2.8050217863778999E-2</v>
      </c>
      <c r="AB37" s="46">
        <v>0.17910897489102301</v>
      </c>
      <c r="AC37" s="46">
        <v>0.247969402788565</v>
      </c>
      <c r="AD37" s="46">
        <v>1.5169295309510999E-2</v>
      </c>
      <c r="AE37" s="46">
        <v>0.107156338874836</v>
      </c>
      <c r="AF37" s="46">
        <v>5.2596625738947002E-2</v>
      </c>
      <c r="AG37" s="46">
        <v>6.2326214173145003E-2</v>
      </c>
      <c r="AH37" s="46">
        <v>8.6265748653403002E-2</v>
      </c>
      <c r="AI37" s="46">
        <v>1.4342125753297999E-2</v>
      </c>
      <c r="AJ37" s="46">
        <v>9.9697765029379999E-3</v>
      </c>
      <c r="AK37" s="46">
        <v>1.1419174013995E-2</v>
      </c>
      <c r="AL37" s="46">
        <v>0.17223443220502399</v>
      </c>
      <c r="AM37" s="46">
        <v>5.701148341465E-3</v>
      </c>
      <c r="AN37" s="46">
        <v>0.18792924089655699</v>
      </c>
      <c r="AO37" s="46">
        <v>1.7929074997499999E-3</v>
      </c>
      <c r="AP37" s="46">
        <v>2.0461305105294998</v>
      </c>
      <c r="AQ37" s="46">
        <v>9.0365872228879205</v>
      </c>
      <c r="AR37" s="46">
        <v>1.3297084783256401</v>
      </c>
      <c r="AS37" s="46">
        <v>1.3540968744900001E-3</v>
      </c>
      <c r="AT37" s="46">
        <v>2.7578386377800001E-3</v>
      </c>
      <c r="AU37" s="46">
        <v>2.5426455484059999E-3</v>
      </c>
    </row>
    <row r="38" spans="1:47" s="2" customFormat="1">
      <c r="A38" s="2" t="s">
        <v>516</v>
      </c>
      <c r="B38" s="2" t="s">
        <v>157</v>
      </c>
      <c r="C38" s="3" t="s">
        <v>625</v>
      </c>
      <c r="D38" s="46">
        <v>0.86151876546494399</v>
      </c>
      <c r="E38" s="46">
        <v>4.7456228465791899</v>
      </c>
      <c r="F38" s="46">
        <v>95.826510890703105</v>
      </c>
      <c r="G38" s="46">
        <v>345.21925202653301</v>
      </c>
      <c r="H38" s="46">
        <v>3.4944277438324698</v>
      </c>
      <c r="I38" s="46">
        <v>0.18712190868144099</v>
      </c>
      <c r="J38" s="46">
        <v>3.2763031476306699</v>
      </c>
      <c r="K38" s="46">
        <v>1.2098481594361199</v>
      </c>
      <c r="L38" s="46">
        <v>37.140422888688299</v>
      </c>
      <c r="M38" s="46">
        <v>0.358861980161089</v>
      </c>
      <c r="N38" s="46">
        <v>2.27847878801209</v>
      </c>
      <c r="O38" s="46">
        <v>6.4834471638995099</v>
      </c>
      <c r="P38" s="46">
        <v>44.288152421173898</v>
      </c>
      <c r="Q38" s="46">
        <v>0.29615586889096002</v>
      </c>
      <c r="R38" s="46">
        <v>0.19535810384195201</v>
      </c>
      <c r="S38" s="46">
        <v>1.3475638472326901</v>
      </c>
      <c r="T38" s="46">
        <v>0.48539628722792799</v>
      </c>
      <c r="U38" s="46">
        <v>0.75908798282548096</v>
      </c>
      <c r="V38" s="46">
        <v>2.4285415643961601</v>
      </c>
      <c r="W38" s="46">
        <v>0.51717075733913997</v>
      </c>
      <c r="X38" s="46">
        <v>3.4121823937628998E-2</v>
      </c>
      <c r="Y38" s="46">
        <v>0.17286796045946901</v>
      </c>
      <c r="Z38" s="46">
        <v>0.351910588762541</v>
      </c>
      <c r="AA38" s="46">
        <v>1.5976165690632E-2</v>
      </c>
      <c r="AB38" s="46">
        <v>0.31905222741648698</v>
      </c>
      <c r="AC38" s="46">
        <v>0.79402598364187704</v>
      </c>
      <c r="AD38" s="46">
        <v>4.0139678533447999E-2</v>
      </c>
      <c r="AE38" s="46">
        <v>0.25223241305663902</v>
      </c>
      <c r="AF38" s="46">
        <v>7.3751537207331005E-2</v>
      </c>
      <c r="AG38" s="46">
        <v>8.0776219336019001E-2</v>
      </c>
      <c r="AH38" s="46">
        <v>0.202389187217001</v>
      </c>
      <c r="AI38" s="46">
        <v>3.3530976052706003E-2</v>
      </c>
      <c r="AJ38" s="46">
        <v>2.3162694728233998E-2</v>
      </c>
      <c r="AK38" s="46">
        <v>2.6510411513720002E-2</v>
      </c>
      <c r="AL38" s="46">
        <v>0.40919056258809</v>
      </c>
      <c r="AM38" s="46">
        <v>1.3208527342829001E-2</v>
      </c>
      <c r="AN38" s="46">
        <v>0.42730380910341798</v>
      </c>
      <c r="AO38" s="46">
        <v>4.0904223950240003E-3</v>
      </c>
      <c r="AP38" s="46">
        <v>2.29712615127676</v>
      </c>
      <c r="AQ38" s="46">
        <v>17.3315087453534</v>
      </c>
      <c r="AR38" s="46">
        <v>1.0832208271016699</v>
      </c>
      <c r="AS38" s="46">
        <v>2.4140650151690001E-3</v>
      </c>
      <c r="AT38" s="46">
        <v>6.1683236209239996E-3</v>
      </c>
      <c r="AU38" s="46">
        <v>5.6735930231009996E-3</v>
      </c>
    </row>
    <row r="39" spans="1:47" s="2" customFormat="1">
      <c r="A39" s="2" t="s">
        <v>522</v>
      </c>
      <c r="B39" s="2" t="s">
        <v>157</v>
      </c>
      <c r="C39" s="3" t="s">
        <v>625</v>
      </c>
      <c r="D39" s="46">
        <v>0.500287221451023</v>
      </c>
      <c r="E39" s="46">
        <v>2.7496924219962602</v>
      </c>
      <c r="F39" s="46">
        <v>55.752219692048598</v>
      </c>
      <c r="G39" s="46">
        <v>164.203853068135</v>
      </c>
      <c r="H39" s="46">
        <v>1.6658161129273601</v>
      </c>
      <c r="I39" s="46">
        <v>9.0081374217289997E-2</v>
      </c>
      <c r="J39" s="46">
        <v>1.5695863093509099</v>
      </c>
      <c r="K39" s="46">
        <v>0.57666867339999595</v>
      </c>
      <c r="L39" s="46">
        <v>15.437373575306999</v>
      </c>
      <c r="M39" s="46">
        <v>0.185918587549954</v>
      </c>
      <c r="N39" s="46">
        <v>1.24524843571723</v>
      </c>
      <c r="O39" s="46">
        <v>4.6607529222795803</v>
      </c>
      <c r="P39" s="46">
        <v>14.996514803180199</v>
      </c>
      <c r="Q39" s="46">
        <v>0.156648121261378</v>
      </c>
      <c r="R39" s="46">
        <v>0.10481837425922701</v>
      </c>
      <c r="S39" s="46">
        <v>0.71553818896646904</v>
      </c>
      <c r="T39" s="46">
        <v>0.25788967317392297</v>
      </c>
      <c r="U39" s="46">
        <v>0.40354807564672901</v>
      </c>
      <c r="V39" s="46">
        <v>1.00106653576931</v>
      </c>
      <c r="W39" s="46">
        <v>0.27928392946200697</v>
      </c>
      <c r="X39" s="46">
        <v>1.8539390179753E-2</v>
      </c>
      <c r="Y39" s="46">
        <v>9.3652255840868004E-2</v>
      </c>
      <c r="Z39" s="46">
        <v>0.15855114734916001</v>
      </c>
      <c r="AA39" s="46">
        <v>1.8614108568262001E-2</v>
      </c>
      <c r="AB39" s="46">
        <v>0.33190768404253401</v>
      </c>
      <c r="AC39" s="46">
        <v>0.35503586676784998</v>
      </c>
      <c r="AD39" s="46">
        <v>2.2511375135418999E-2</v>
      </c>
      <c r="AE39" s="46">
        <v>0.13872429220163501</v>
      </c>
      <c r="AF39" s="46">
        <v>5.0694862199577001E-2</v>
      </c>
      <c r="AG39" s="46">
        <v>4.4966563003180998E-2</v>
      </c>
      <c r="AH39" s="46">
        <v>0.112962676438323</v>
      </c>
      <c r="AI39" s="46">
        <v>1.8761464908480002E-2</v>
      </c>
      <c r="AJ39" s="46">
        <v>1.2953195760728E-2</v>
      </c>
      <c r="AK39" s="46">
        <v>1.4903622562922001E-2</v>
      </c>
      <c r="AL39" s="46">
        <v>0.23724796639823301</v>
      </c>
      <c r="AM39" s="46">
        <v>7.4992613534610002E-3</v>
      </c>
      <c r="AN39" s="46">
        <v>0.24105327122762499</v>
      </c>
      <c r="AO39" s="46">
        <v>2.3295546052640001E-3</v>
      </c>
      <c r="AP39" s="46">
        <v>0.78961385621214697</v>
      </c>
      <c r="AQ39" s="46">
        <v>1.02552181198499</v>
      </c>
      <c r="AR39" s="46">
        <v>0.50200302880343595</v>
      </c>
      <c r="AS39" s="46">
        <v>1.1238890808520001E-3</v>
      </c>
      <c r="AT39" s="46">
        <v>3.5717918644480001E-3</v>
      </c>
      <c r="AU39" s="46">
        <v>3.2965357040220002E-3</v>
      </c>
    </row>
    <row r="40" spans="1:47" s="2" customFormat="1">
      <c r="A40" s="2" t="s">
        <v>527</v>
      </c>
      <c r="B40" s="2" t="s">
        <v>157</v>
      </c>
      <c r="C40" s="3" t="s">
        <v>625</v>
      </c>
      <c r="D40" s="46">
        <v>0.38482822929337901</v>
      </c>
      <c r="E40" s="46">
        <v>2.1870556971750501</v>
      </c>
      <c r="F40" s="46">
        <v>42.751771360137603</v>
      </c>
      <c r="G40" s="46">
        <v>126.730876975619</v>
      </c>
      <c r="H40" s="46">
        <v>1.24291347659732</v>
      </c>
      <c r="I40" s="46">
        <v>6.7680254817772997E-2</v>
      </c>
      <c r="J40" s="46">
        <v>1.1680205820542</v>
      </c>
      <c r="K40" s="46">
        <v>0.377521153313918</v>
      </c>
      <c r="L40" s="46">
        <v>11.408096974747799</v>
      </c>
      <c r="M40" s="46">
        <v>0.15464670613023301</v>
      </c>
      <c r="N40" s="46">
        <v>0.79451848796257296</v>
      </c>
      <c r="O40" s="46">
        <v>1.47706407222438</v>
      </c>
      <c r="P40" s="46">
        <v>21.4106756520003</v>
      </c>
      <c r="Q40" s="46">
        <v>0.118232452829933</v>
      </c>
      <c r="R40" s="46">
        <v>8.0155509254610999E-2</v>
      </c>
      <c r="S40" s="46">
        <v>0.53915084412414904</v>
      </c>
      <c r="T40" s="46">
        <v>0.19391720970128301</v>
      </c>
      <c r="U40" s="46">
        <v>0.30262041517199401</v>
      </c>
      <c r="V40" s="46">
        <v>0.526583999877825</v>
      </c>
      <c r="W40" s="46">
        <v>0.212039431702468</v>
      </c>
      <c r="X40" s="46">
        <v>1.4126028963508E-2</v>
      </c>
      <c r="Y40" s="46">
        <v>7.0947319327233999E-2</v>
      </c>
      <c r="Z40" s="46">
        <v>9.3695293982298006E-2</v>
      </c>
      <c r="AA40" s="46">
        <v>9.1108557211699998E-3</v>
      </c>
      <c r="AB40" s="46">
        <v>0.28394315532149</v>
      </c>
      <c r="AC40" s="46">
        <v>0.287857658447637</v>
      </c>
      <c r="AD40" s="46">
        <v>1.3845016224630999E-2</v>
      </c>
      <c r="AE40" s="46">
        <v>0.10511449909060699</v>
      </c>
      <c r="AF40" s="46">
        <v>6.0695648227378003E-2</v>
      </c>
      <c r="AG40" s="46">
        <v>4.2162248197533003E-2</v>
      </c>
      <c r="AH40" s="46">
        <v>8.6293804637786006E-2</v>
      </c>
      <c r="AI40" s="46">
        <v>1.4333495453447E-2</v>
      </c>
      <c r="AJ40" s="46">
        <v>9.8626894741869996E-3</v>
      </c>
      <c r="AK40" s="46">
        <v>1.1384325191991E-2</v>
      </c>
      <c r="AL40" s="46">
        <v>0.18730763969036501</v>
      </c>
      <c r="AM40" s="46">
        <v>5.7610929616509999E-3</v>
      </c>
      <c r="AN40" s="46">
        <v>0.18320803319034301</v>
      </c>
      <c r="AO40" s="46">
        <v>1.7848052937450001E-3</v>
      </c>
      <c r="AP40" s="46">
        <v>0.44044949525745197</v>
      </c>
      <c r="AQ40" s="46">
        <v>0.66777215306002702</v>
      </c>
      <c r="AR40" s="46">
        <v>0.31798371540691001</v>
      </c>
      <c r="AS40" s="46">
        <v>1.160855285289E-3</v>
      </c>
      <c r="AT40" s="46">
        <v>2.7513026389230002E-3</v>
      </c>
      <c r="AU40" s="46">
        <v>2.542333865071E-3</v>
      </c>
    </row>
    <row r="41" spans="1:47" s="2" customFormat="1">
      <c r="A41" s="2" t="s">
        <v>529</v>
      </c>
      <c r="B41" s="2" t="s">
        <v>157</v>
      </c>
      <c r="C41" s="3" t="s">
        <v>625</v>
      </c>
      <c r="D41" s="46">
        <v>0.383499649503517</v>
      </c>
      <c r="E41" s="46">
        <v>2.1273576454025198</v>
      </c>
      <c r="F41" s="46">
        <v>42.396809383894897</v>
      </c>
      <c r="G41" s="46">
        <v>126.22430146786699</v>
      </c>
      <c r="H41" s="46">
        <v>1.2581218740904401</v>
      </c>
      <c r="I41" s="46">
        <v>6.8891454674214994E-2</v>
      </c>
      <c r="J41" s="46">
        <v>1.1768253247548699</v>
      </c>
      <c r="K41" s="46">
        <v>0.31111039289354098</v>
      </c>
      <c r="L41" s="46">
        <v>12.2685234862822</v>
      </c>
      <c r="M41" s="46">
        <v>0.17015160703866899</v>
      </c>
      <c r="N41" s="46">
        <v>0.81240400632551901</v>
      </c>
      <c r="O41" s="46">
        <v>1.5519258431122001</v>
      </c>
      <c r="P41" s="46">
        <v>18.736643703740299</v>
      </c>
      <c r="Q41" s="46">
        <v>0.118996152033378</v>
      </c>
      <c r="R41" s="46">
        <v>8.1605278253642E-2</v>
      </c>
      <c r="S41" s="46">
        <v>0.54064796325853504</v>
      </c>
      <c r="T41" s="46">
        <v>0.19393178770125999</v>
      </c>
      <c r="U41" s="46">
        <v>0.30142460798915099</v>
      </c>
      <c r="V41" s="46">
        <v>0.44595191952339203</v>
      </c>
      <c r="W41" s="46">
        <v>0.21341619899079201</v>
      </c>
      <c r="X41" s="46">
        <v>1.424701802849E-2</v>
      </c>
      <c r="Y41" s="46">
        <v>7.1119975039560995E-2</v>
      </c>
      <c r="Z41" s="46">
        <v>9.8747930926725E-2</v>
      </c>
      <c r="AA41" s="46">
        <v>7.2522308938839999E-3</v>
      </c>
      <c r="AB41" s="46">
        <v>0.281542224253229</v>
      </c>
      <c r="AC41" s="46">
        <v>0.31612414045537401</v>
      </c>
      <c r="AD41" s="46">
        <v>1.5015038344199001E-2</v>
      </c>
      <c r="AE41" s="46">
        <v>0.104924730845476</v>
      </c>
      <c r="AF41" s="46">
        <v>7.0838200797222001E-2</v>
      </c>
      <c r="AG41" s="46">
        <v>6.6240729009097998E-2</v>
      </c>
      <c r="AH41" s="46">
        <v>8.6558981655696005E-2</v>
      </c>
      <c r="AI41" s="46">
        <v>1.4366382004595999E-2</v>
      </c>
      <c r="AJ41" s="46">
        <v>9.8440535577570005E-3</v>
      </c>
      <c r="AK41" s="46">
        <v>1.1387461753081999E-2</v>
      </c>
      <c r="AL41" s="46">
        <v>0.19337909056015201</v>
      </c>
      <c r="AM41" s="46">
        <v>5.783406772446E-3</v>
      </c>
      <c r="AN41" s="46">
        <v>0.181515399784376</v>
      </c>
      <c r="AO41" s="46">
        <v>1.780311343922E-3</v>
      </c>
      <c r="AP41" s="46">
        <v>0.45536680846494898</v>
      </c>
      <c r="AQ41" s="46">
        <v>0.41335245793969999</v>
      </c>
      <c r="AR41" s="46">
        <v>0.25180724805399002</v>
      </c>
      <c r="AS41" s="46">
        <v>8.4078330117700001E-4</v>
      </c>
      <c r="AT41" s="46">
        <v>2.745698667766E-3</v>
      </c>
      <c r="AU41" s="46">
        <v>2.5377113841560002E-3</v>
      </c>
    </row>
    <row r="42" spans="1:47" s="2" customFormat="1">
      <c r="A42" s="2" t="s">
        <v>533</v>
      </c>
      <c r="B42" s="2" t="s">
        <v>157</v>
      </c>
      <c r="C42" s="3" t="s">
        <v>625</v>
      </c>
      <c r="D42" s="46">
        <v>0.48134221570199498</v>
      </c>
      <c r="E42" s="46">
        <v>3.1245348407301599</v>
      </c>
      <c r="F42" s="46">
        <v>52.397932946561802</v>
      </c>
      <c r="G42" s="46">
        <v>158.73779136295499</v>
      </c>
      <c r="H42" s="46">
        <v>1.59816283082941</v>
      </c>
      <c r="I42" s="46">
        <v>8.9189105607627994E-2</v>
      </c>
      <c r="J42" s="46">
        <v>1.46895019528853</v>
      </c>
      <c r="K42" s="46">
        <v>0.37019675373269401</v>
      </c>
      <c r="L42" s="46">
        <v>16.654939866235001</v>
      </c>
      <c r="M42" s="46">
        <v>0.17289221262333801</v>
      </c>
      <c r="N42" s="46">
        <v>1.2326527445906601</v>
      </c>
      <c r="O42" s="46">
        <v>1.8211482914758701</v>
      </c>
      <c r="P42" s="46">
        <v>25.315405532477701</v>
      </c>
      <c r="Q42" s="46">
        <v>0.155424160244476</v>
      </c>
      <c r="R42" s="46">
        <v>0.11094996491041401</v>
      </c>
      <c r="S42" s="46">
        <v>0.69724081735395904</v>
      </c>
      <c r="T42" s="46">
        <v>0.241284253932181</v>
      </c>
      <c r="U42" s="46">
        <v>0.36853355020777401</v>
      </c>
      <c r="V42" s="46">
        <v>0.78870648029208901</v>
      </c>
      <c r="W42" s="46">
        <v>0.27220370350523199</v>
      </c>
      <c r="X42" s="46">
        <v>1.8256371061437002E-2</v>
      </c>
      <c r="Y42" s="46">
        <v>8.9534314161028999E-2</v>
      </c>
      <c r="Z42" s="46">
        <v>0.14667342100154601</v>
      </c>
      <c r="AA42" s="46">
        <v>4.5608678348828001E-2</v>
      </c>
      <c r="AB42" s="46">
        <v>0.14645577946660501</v>
      </c>
      <c r="AC42" s="46">
        <v>0.28044247148959101</v>
      </c>
      <c r="AD42" s="46">
        <v>1.8106962752519998E-2</v>
      </c>
      <c r="AE42" s="46">
        <v>0.13043579576638301</v>
      </c>
      <c r="AF42" s="46">
        <v>6.1254717450817002E-2</v>
      </c>
      <c r="AG42" s="46">
        <v>5.4753870731458001E-2</v>
      </c>
      <c r="AH42" s="46">
        <v>0.109672343872645</v>
      </c>
      <c r="AI42" s="46">
        <v>1.8178658842908001E-2</v>
      </c>
      <c r="AJ42" s="46">
        <v>1.2282222466139E-2</v>
      </c>
      <c r="AK42" s="46">
        <v>1.4332692597793E-2</v>
      </c>
      <c r="AL42" s="46">
        <v>0.27491863415997198</v>
      </c>
      <c r="AM42" s="46">
        <v>7.3865650734109998E-3</v>
      </c>
      <c r="AN42" s="46">
        <v>0.22061881358243099</v>
      </c>
      <c r="AO42" s="46">
        <v>2.2182647994569999E-3</v>
      </c>
      <c r="AP42" s="46">
        <v>0.27451107801629498</v>
      </c>
      <c r="AQ42" s="46">
        <v>0.329061975469635</v>
      </c>
      <c r="AR42" s="46">
        <v>0.20513814266897601</v>
      </c>
      <c r="AS42" s="46">
        <v>1.8806863754580001E-3</v>
      </c>
      <c r="AT42" s="46">
        <v>3.4437188603519998E-3</v>
      </c>
      <c r="AU42" s="46">
        <v>3.1885013227139999E-3</v>
      </c>
    </row>
    <row r="43" spans="1:47" s="2" customFormat="1">
      <c r="A43" s="2" t="s">
        <v>537</v>
      </c>
      <c r="B43" s="2" t="s">
        <v>157</v>
      </c>
      <c r="C43" s="3" t="s">
        <v>625</v>
      </c>
      <c r="D43" s="46">
        <v>0.45200788370873601</v>
      </c>
      <c r="E43" s="46">
        <v>2.6938519458869998</v>
      </c>
      <c r="F43" s="46">
        <v>49.019466337672498</v>
      </c>
      <c r="G43" s="46">
        <v>149.460343147206</v>
      </c>
      <c r="H43" s="46">
        <v>1.47377878546632</v>
      </c>
      <c r="I43" s="46">
        <v>8.2725028219178001E-2</v>
      </c>
      <c r="J43" s="46">
        <v>1.34747561081623</v>
      </c>
      <c r="K43" s="46">
        <v>0.45135240276883298</v>
      </c>
      <c r="L43" s="46">
        <v>18.494941727070898</v>
      </c>
      <c r="M43" s="46">
        <v>0.14837616784798099</v>
      </c>
      <c r="N43" s="46">
        <v>0.98523567403769896</v>
      </c>
      <c r="O43" s="46">
        <v>1.4288149859577599</v>
      </c>
      <c r="P43" s="46">
        <v>23.071838755841199</v>
      </c>
      <c r="Q43" s="46">
        <v>0.14001259270324501</v>
      </c>
      <c r="R43" s="46">
        <v>0.101182982380129</v>
      </c>
      <c r="S43" s="46">
        <v>0.62597559486144705</v>
      </c>
      <c r="T43" s="46">
        <v>0.222742326602064</v>
      </c>
      <c r="U43" s="46">
        <v>0.33811579316301499</v>
      </c>
      <c r="V43" s="46">
        <v>0.61634184986646201</v>
      </c>
      <c r="W43" s="46">
        <v>0.25354961963585698</v>
      </c>
      <c r="X43" s="46">
        <v>1.7019023630905E-2</v>
      </c>
      <c r="Y43" s="46">
        <v>8.3129022540816E-2</v>
      </c>
      <c r="Z43" s="46">
        <v>0.12882001532694201</v>
      </c>
      <c r="AA43" s="46">
        <v>3.6293643088908999E-2</v>
      </c>
      <c r="AB43" s="46">
        <v>0.34293410324235202</v>
      </c>
      <c r="AC43" s="46">
        <v>0.44455152806471698</v>
      </c>
      <c r="AD43" s="46">
        <v>1.0815191195647E-2</v>
      </c>
      <c r="AE43" s="46">
        <v>0.121084225204118</v>
      </c>
      <c r="AF43" s="46">
        <v>4.6956249974847999E-2</v>
      </c>
      <c r="AG43" s="46">
        <v>5.1212638859883003E-2</v>
      </c>
      <c r="AH43" s="46">
        <v>0.102534130057074</v>
      </c>
      <c r="AI43" s="46">
        <v>1.6999785819617998E-2</v>
      </c>
      <c r="AJ43" s="46">
        <v>1.1441107708262E-2</v>
      </c>
      <c r="AK43" s="46">
        <v>1.3394670956688001E-2</v>
      </c>
      <c r="AL43" s="46">
        <v>0.26775123180785598</v>
      </c>
      <c r="AM43" s="46">
        <v>6.9416136891230001E-3</v>
      </c>
      <c r="AN43" s="46">
        <v>0.20478675676174299</v>
      </c>
      <c r="AO43" s="46">
        <v>2.0759185304569999E-3</v>
      </c>
      <c r="AP43" s="46">
        <v>0.26167202090611003</v>
      </c>
      <c r="AQ43" s="46">
        <v>0.35953088701396302</v>
      </c>
      <c r="AR43" s="46">
        <v>0.18143340150738799</v>
      </c>
      <c r="AS43" s="46">
        <v>1.034106362825E-3</v>
      </c>
      <c r="AT43" s="46">
        <v>3.237711108263E-3</v>
      </c>
      <c r="AU43" s="46">
        <v>3.0009826450399998E-3</v>
      </c>
    </row>
    <row r="44" spans="1:47" s="2" customFormat="1">
      <c r="A44" s="2" t="s">
        <v>542</v>
      </c>
      <c r="B44" s="2" t="s">
        <v>157</v>
      </c>
      <c r="C44" s="3" t="s">
        <v>625</v>
      </c>
      <c r="D44" s="46">
        <v>0.48468297827226298</v>
      </c>
      <c r="E44" s="46">
        <v>2.70763170378327</v>
      </c>
      <c r="F44" s="46">
        <v>52.219377664527002</v>
      </c>
      <c r="G44" s="46">
        <v>160.45811063618601</v>
      </c>
      <c r="H44" s="46">
        <v>1.6138715351703801</v>
      </c>
      <c r="I44" s="46">
        <v>9.1227993897478002E-2</v>
      </c>
      <c r="J44" s="46">
        <v>1.4619498920123799</v>
      </c>
      <c r="K44" s="46">
        <v>0.37554960601848503</v>
      </c>
      <c r="L44" s="46">
        <v>17.0398867993305</v>
      </c>
      <c r="M44" s="46">
        <v>0.185478559942437</v>
      </c>
      <c r="N44" s="46">
        <v>1.13429233291823</v>
      </c>
      <c r="O44" s="46">
        <v>1.78535566453321</v>
      </c>
      <c r="P44" s="46">
        <v>14.515515842658701</v>
      </c>
      <c r="Q44" s="46">
        <v>0.15211208900157699</v>
      </c>
      <c r="R44" s="46">
        <v>0.111693713747676</v>
      </c>
      <c r="S44" s="46">
        <v>0.675721076214857</v>
      </c>
      <c r="T44" s="46">
        <v>0.24004727154581501</v>
      </c>
      <c r="U44" s="46">
        <v>0.36065116854121299</v>
      </c>
      <c r="V44" s="46">
        <v>0.70534106314433798</v>
      </c>
      <c r="W44" s="46">
        <v>0.27613898737155301</v>
      </c>
      <c r="X44" s="46">
        <v>1.8528130195861001E-2</v>
      </c>
      <c r="Y44" s="46">
        <v>8.9997812542013E-2</v>
      </c>
      <c r="Z44" s="46">
        <v>0.13503141941855401</v>
      </c>
      <c r="AA44" s="46">
        <v>4.2980040270467999E-2</v>
      </c>
      <c r="AB44" s="46">
        <v>0.395777109969495</v>
      </c>
      <c r="AC44" s="46">
        <v>0.37228050249678601</v>
      </c>
      <c r="AD44" s="46">
        <v>2.0234100823608998E-2</v>
      </c>
      <c r="AE44" s="46">
        <v>0.12915787677479099</v>
      </c>
      <c r="AF44" s="46">
        <v>4.7935741752751997E-2</v>
      </c>
      <c r="AG44" s="46">
        <v>5.5130039032035998E-2</v>
      </c>
      <c r="AH44" s="46">
        <v>0.110229372392639</v>
      </c>
      <c r="AI44" s="46">
        <v>1.827272715182E-2</v>
      </c>
      <c r="AJ44" s="46">
        <v>1.2222827839525E-2</v>
      </c>
      <c r="AK44" s="46">
        <v>1.4366801237615001E-2</v>
      </c>
      <c r="AL44" s="46">
        <v>0.30492561527099699</v>
      </c>
      <c r="AM44" s="46">
        <v>7.4943413169430003E-3</v>
      </c>
      <c r="AN44" s="46">
        <v>0.21690114064666499</v>
      </c>
      <c r="AO44" s="46">
        <v>2.2224820930279998E-3</v>
      </c>
      <c r="AP44" s="46">
        <v>0.237736946775992</v>
      </c>
      <c r="AQ44" s="46">
        <v>0.292820156073205</v>
      </c>
      <c r="AR44" s="46">
        <v>0.18757814636899101</v>
      </c>
      <c r="AS44" s="46">
        <v>8.5712625035200003E-4</v>
      </c>
      <c r="AT44" s="46">
        <v>3.478131523722E-3</v>
      </c>
      <c r="AU44" s="46">
        <v>3.2266987292990002E-3</v>
      </c>
    </row>
    <row r="45" spans="1:47" s="2" customFormat="1">
      <c r="A45" s="2" t="s">
        <v>545</v>
      </c>
      <c r="B45" s="2" t="s">
        <v>157</v>
      </c>
      <c r="C45" s="3" t="s">
        <v>625</v>
      </c>
      <c r="D45" s="46">
        <v>0.463789371592911</v>
      </c>
      <c r="E45" s="46">
        <v>2.44030069094757</v>
      </c>
      <c r="F45" s="46">
        <v>49.688495297807997</v>
      </c>
      <c r="G45" s="46">
        <v>153.77799021458901</v>
      </c>
      <c r="H45" s="46">
        <v>1.5092058036891101</v>
      </c>
      <c r="I45" s="46">
        <v>8.5812700681211995E-2</v>
      </c>
      <c r="J45" s="46">
        <v>1.3552529618854301</v>
      </c>
      <c r="K45" s="46">
        <v>0.43435580878466601</v>
      </c>
      <c r="L45" s="46">
        <v>11.159840135838101</v>
      </c>
      <c r="M45" s="46">
        <v>0.13773525661104699</v>
      </c>
      <c r="N45" s="46">
        <v>1.0006484601419201</v>
      </c>
      <c r="O45" s="46">
        <v>1.6551110889476499</v>
      </c>
      <c r="P45" s="46">
        <v>18.438388275856699</v>
      </c>
      <c r="Q45" s="46">
        <v>0.14365849194043301</v>
      </c>
      <c r="R45" s="46">
        <v>0.106938391060865</v>
      </c>
      <c r="S45" s="46">
        <v>0.63443897726139797</v>
      </c>
      <c r="T45" s="46">
        <v>0.225180596024352</v>
      </c>
      <c r="U45" s="46">
        <v>0.33492673903604298</v>
      </c>
      <c r="V45" s="46">
        <v>0.49057210554293001</v>
      </c>
      <c r="W45" s="46">
        <v>0.26151206822932999</v>
      </c>
      <c r="X45" s="46">
        <v>1.7527262082633999E-2</v>
      </c>
      <c r="Y45" s="46">
        <v>8.4786233349932003E-2</v>
      </c>
      <c r="Z45" s="46">
        <v>0.144472941238559</v>
      </c>
      <c r="AA45" s="46">
        <v>3.5398464497462E-2</v>
      </c>
      <c r="AB45" s="46">
        <v>0.29181670822627298</v>
      </c>
      <c r="AC45" s="46">
        <v>0.57171168992357402</v>
      </c>
      <c r="AD45" s="46">
        <v>1.0296964828734999E-2</v>
      </c>
      <c r="AE45" s="46">
        <v>0.122773795401226</v>
      </c>
      <c r="AF45" s="46">
        <v>3.5427856758115002E-2</v>
      </c>
      <c r="AG45" s="46">
        <v>7.7348689476459995E-2</v>
      </c>
      <c r="AH45" s="46">
        <v>0.105529214945772</v>
      </c>
      <c r="AI45" s="46">
        <v>1.7495119574693001E-2</v>
      </c>
      <c r="AJ45" s="46">
        <v>1.1639830619103999E-2</v>
      </c>
      <c r="AK45" s="46">
        <v>1.3732194963758999E-2</v>
      </c>
      <c r="AL45" s="46">
        <v>0.308507674956297</v>
      </c>
      <c r="AM45" s="46">
        <v>7.2071090387130004E-3</v>
      </c>
      <c r="AN45" s="46">
        <v>0.204724461456149</v>
      </c>
      <c r="AO45" s="46">
        <v>2.118045887488E-3</v>
      </c>
      <c r="AP45" s="46">
        <v>0.19866426931023301</v>
      </c>
      <c r="AQ45" s="46">
        <v>0.30657288491224499</v>
      </c>
      <c r="AR45" s="46">
        <v>0.18038353432710999</v>
      </c>
      <c r="AS45" s="46">
        <v>3.6763119274800001E-4</v>
      </c>
      <c r="AT45" s="46">
        <v>3.3269565195200002E-3</v>
      </c>
      <c r="AU45" s="46">
        <v>3.0893266387360002E-3</v>
      </c>
    </row>
    <row r="46" spans="1:47" s="2" customFormat="1">
      <c r="A46" s="2" t="s">
        <v>550</v>
      </c>
      <c r="B46" s="2" t="s">
        <v>157</v>
      </c>
      <c r="C46" s="3" t="s">
        <v>625</v>
      </c>
      <c r="D46" s="46">
        <v>0.56840420375674605</v>
      </c>
      <c r="E46" s="46">
        <v>2.63184113898338</v>
      </c>
      <c r="F46" s="46">
        <v>60.601902566973997</v>
      </c>
      <c r="G46" s="46">
        <v>188.56333029907501</v>
      </c>
      <c r="H46" s="46">
        <v>1.8965718496616999</v>
      </c>
      <c r="I46" s="46">
        <v>0.10829072034616299</v>
      </c>
      <c r="J46" s="46">
        <v>1.69008448548408</v>
      </c>
      <c r="K46" s="46">
        <v>0.77611289897041302</v>
      </c>
      <c r="L46" s="46">
        <v>19.116578377089901</v>
      </c>
      <c r="M46" s="46">
        <v>0.15369115863277399</v>
      </c>
      <c r="N46" s="46">
        <v>1.1350052418679899</v>
      </c>
      <c r="O46" s="46">
        <v>2.2704787100205701</v>
      </c>
      <c r="P46" s="46">
        <v>28.7034155049639</v>
      </c>
      <c r="Q46" s="46">
        <v>0.17838795749567199</v>
      </c>
      <c r="R46" s="46">
        <v>0.134159841391705</v>
      </c>
      <c r="S46" s="46">
        <v>0.78367731918977501</v>
      </c>
      <c r="T46" s="46">
        <v>0.27799811534333901</v>
      </c>
      <c r="U46" s="46">
        <v>0.40984505994616099</v>
      </c>
      <c r="V46" s="46">
        <v>0.72796959618636203</v>
      </c>
      <c r="W46" s="46">
        <v>0.325110612038994</v>
      </c>
      <c r="X46" s="46">
        <v>2.1754219529135001E-2</v>
      </c>
      <c r="Y46" s="46">
        <v>0.104918663198228</v>
      </c>
      <c r="Z46" s="46">
        <v>0.19707029975420001</v>
      </c>
      <c r="AA46" s="46">
        <v>4.4247011743719998E-2</v>
      </c>
      <c r="AB46" s="46">
        <v>0.44284967494695299</v>
      </c>
      <c r="AC46" s="46">
        <v>1.1033908659590099</v>
      </c>
      <c r="AD46" s="46">
        <v>1.7557338299381001E-2</v>
      </c>
      <c r="AE46" s="46">
        <v>0.15153660284435599</v>
      </c>
      <c r="AF46" s="46">
        <v>6.0970136085520002E-2</v>
      </c>
      <c r="AG46" s="46">
        <v>3.5024232644499997E-2</v>
      </c>
      <c r="AH46" s="46">
        <v>0.13090903850034999</v>
      </c>
      <c r="AI46" s="46">
        <v>2.1701984892996001E-2</v>
      </c>
      <c r="AJ46" s="46">
        <v>1.4373973932674E-2</v>
      </c>
      <c r="AK46" s="46">
        <v>1.7005494774472999E-2</v>
      </c>
      <c r="AL46" s="46">
        <v>0.400658048309604</v>
      </c>
      <c r="AM46" s="46">
        <v>8.9656737927239997E-3</v>
      </c>
      <c r="AN46" s="46">
        <v>0.25078641795874801</v>
      </c>
      <c r="AO46" s="46">
        <v>2.614119899794E-3</v>
      </c>
      <c r="AP46" s="46">
        <v>0.27810217658716602</v>
      </c>
      <c r="AQ46" s="46">
        <v>0.33094570308034799</v>
      </c>
      <c r="AR46" s="46">
        <v>0.17085324542168301</v>
      </c>
      <c r="AS46" s="46">
        <v>1.1734729712610001E-3</v>
      </c>
      <c r="AT46" s="46">
        <v>3.9872251132699998E-3</v>
      </c>
      <c r="AU46" s="46">
        <v>3.787272745407E-3</v>
      </c>
    </row>
    <row r="47" spans="1:47" s="2" customFormat="1">
      <c r="A47" s="2" t="s">
        <v>553</v>
      </c>
      <c r="B47" s="2" t="s">
        <v>157</v>
      </c>
      <c r="C47" s="3" t="s">
        <v>625</v>
      </c>
      <c r="D47" s="46">
        <v>0.55691902962158102</v>
      </c>
      <c r="E47" s="46">
        <v>2.5130850498166901</v>
      </c>
      <c r="F47" s="46">
        <v>59.125899657449203</v>
      </c>
      <c r="G47" s="46">
        <v>179.62314960055099</v>
      </c>
      <c r="H47" s="46">
        <v>1.80677199923993</v>
      </c>
      <c r="I47" s="46">
        <v>0.10346951659204399</v>
      </c>
      <c r="J47" s="46">
        <v>1.59912259556773</v>
      </c>
      <c r="K47" s="46">
        <v>0.78757320666111896</v>
      </c>
      <c r="L47" s="46">
        <v>20.1239601041692</v>
      </c>
      <c r="M47" s="46">
        <v>0.19712937581326401</v>
      </c>
      <c r="N47" s="46">
        <v>1.2149152670541099</v>
      </c>
      <c r="O47" s="46">
        <v>1.99165595166906</v>
      </c>
      <c r="P47" s="46">
        <v>45.817568371650403</v>
      </c>
      <c r="Q47" s="46">
        <v>0.174609526193029</v>
      </c>
      <c r="R47" s="46">
        <v>0.132341519963599</v>
      </c>
      <c r="S47" s="46">
        <v>0.76344252537628698</v>
      </c>
      <c r="T47" s="46">
        <v>0.27070980506901499</v>
      </c>
      <c r="U47" s="46">
        <v>0.39603190602757399</v>
      </c>
      <c r="V47" s="46">
        <v>1.1663785550089301</v>
      </c>
      <c r="W47" s="46">
        <v>0.31817304624152698</v>
      </c>
      <c r="X47" s="46">
        <v>2.1250307600245998E-2</v>
      </c>
      <c r="Y47" s="46">
        <v>0.10225398106570199</v>
      </c>
      <c r="Z47" s="46">
        <v>0.156044274385094</v>
      </c>
      <c r="AA47" s="46">
        <v>1.7710976782677999E-2</v>
      </c>
      <c r="AB47" s="46">
        <v>0.46928778693692202</v>
      </c>
      <c r="AC47" s="46">
        <v>1.21207853915723</v>
      </c>
      <c r="AD47" s="46">
        <v>2.0598527414881999E-2</v>
      </c>
      <c r="AE47" s="46">
        <v>0.147246766393272</v>
      </c>
      <c r="AF47" s="46">
        <v>3.9821020924398001E-2</v>
      </c>
      <c r="AG47" s="46">
        <v>3.4188825963768002E-2</v>
      </c>
      <c r="AH47" s="46">
        <v>0.12763989548725499</v>
      </c>
      <c r="AI47" s="46">
        <v>2.1156497840111001E-2</v>
      </c>
      <c r="AJ47" s="46">
        <v>1.3959318398826999E-2</v>
      </c>
      <c r="AK47" s="46">
        <v>1.6549674904296E-2</v>
      </c>
      <c r="AL47" s="46">
        <v>0.405729623575938</v>
      </c>
      <c r="AM47" s="46">
        <v>8.7543102085149999E-3</v>
      </c>
      <c r="AN47" s="46">
        <v>0.241907660681104</v>
      </c>
      <c r="AO47" s="46">
        <v>2.5363477396570001E-3</v>
      </c>
      <c r="AP47" s="46">
        <v>0.34048019086033299</v>
      </c>
      <c r="AQ47" s="46">
        <v>0.91996159819494305</v>
      </c>
      <c r="AR47" s="46">
        <v>0.40821301373046198</v>
      </c>
      <c r="AS47" s="46">
        <v>1.1681752342919999E-3</v>
      </c>
      <c r="AT47" s="46">
        <v>3.995946295644E-3</v>
      </c>
      <c r="AU47" s="46">
        <v>3.7138090137200002E-3</v>
      </c>
    </row>
    <row r="48" spans="1:47" s="2" customFormat="1">
      <c r="A48" s="2" t="s">
        <v>557</v>
      </c>
      <c r="B48" s="2" t="s">
        <v>157</v>
      </c>
      <c r="C48" s="3" t="s">
        <v>625</v>
      </c>
      <c r="D48" s="46">
        <v>0.53487746365076605</v>
      </c>
      <c r="E48" s="46">
        <v>2.80874872248032</v>
      </c>
      <c r="F48" s="46">
        <v>58.690327653183701</v>
      </c>
      <c r="G48" s="46">
        <v>184.45366036944799</v>
      </c>
      <c r="H48" s="46">
        <v>1.8566586891994501</v>
      </c>
      <c r="I48" s="46">
        <v>0.10675397893515499</v>
      </c>
      <c r="J48" s="46">
        <v>1.6288882568251499</v>
      </c>
      <c r="K48" s="46">
        <v>0.79098413354965502</v>
      </c>
      <c r="L48" s="46">
        <v>19.894767795290299</v>
      </c>
      <c r="M48" s="46">
        <v>0.185035378862002</v>
      </c>
      <c r="N48" s="46">
        <v>1.4175541564782601</v>
      </c>
      <c r="O48" s="46">
        <v>1.9395327680919401</v>
      </c>
      <c r="P48" s="46">
        <v>59.525750094461202</v>
      </c>
      <c r="Q48" s="46">
        <v>0.173968116143632</v>
      </c>
      <c r="R48" s="46">
        <v>0.13322114007409899</v>
      </c>
      <c r="S48" s="46">
        <v>0.75619029856748199</v>
      </c>
      <c r="T48" s="46">
        <v>0.26817248572780999</v>
      </c>
      <c r="U48" s="46">
        <v>0.38820704024493702</v>
      </c>
      <c r="V48" s="46">
        <v>0.60371596806501604</v>
      </c>
      <c r="W48" s="46">
        <v>0.30611804339291698</v>
      </c>
      <c r="X48" s="46">
        <v>2.0391130420543999E-2</v>
      </c>
      <c r="Y48" s="46">
        <v>9.7894290595620007E-2</v>
      </c>
      <c r="Z48" s="46">
        <v>0.145701827924302</v>
      </c>
      <c r="AA48" s="46">
        <v>3.2275021103599998E-2</v>
      </c>
      <c r="AB48" s="46">
        <v>0.39869883223873598</v>
      </c>
      <c r="AC48" s="46">
        <v>0.797987647822201</v>
      </c>
      <c r="AD48" s="46">
        <v>1.8097555785851999E-2</v>
      </c>
      <c r="AE48" s="46">
        <v>0.14074537518785199</v>
      </c>
      <c r="AF48" s="46">
        <v>6.3513575828876997E-2</v>
      </c>
      <c r="AG48" s="46">
        <v>7.2933383499322005E-2</v>
      </c>
      <c r="AH48" s="46">
        <v>0.122689943383572</v>
      </c>
      <c r="AI48" s="46">
        <v>2.034012645947E-2</v>
      </c>
      <c r="AJ48" s="46">
        <v>1.3356653368101001E-2</v>
      </c>
      <c r="AK48" s="46">
        <v>1.5886240376836998E-2</v>
      </c>
      <c r="AL48" s="46">
        <v>0.41206285924353497</v>
      </c>
      <c r="AM48" s="46">
        <v>8.4472477399359994E-3</v>
      </c>
      <c r="AN48" s="46">
        <v>0.23001472791944</v>
      </c>
      <c r="AO48" s="46">
        <v>2.4314727036090001E-3</v>
      </c>
      <c r="AP48" s="46">
        <v>0.77604692289661403</v>
      </c>
      <c r="AQ48" s="46">
        <v>2.7901936998681198</v>
      </c>
      <c r="AR48" s="46">
        <v>1.2946791788260801</v>
      </c>
      <c r="AS48" s="46">
        <v>1.3699581369189999E-3</v>
      </c>
      <c r="AT48" s="46">
        <v>3.8424130428379999E-3</v>
      </c>
      <c r="AU48" s="46">
        <v>3.5739186424950001E-3</v>
      </c>
    </row>
    <row r="49" spans="1:47" s="25" customFormat="1">
      <c r="A49" s="25" t="s">
        <v>1045</v>
      </c>
      <c r="C49" s="24"/>
      <c r="D49" s="51">
        <f>AVERAGE(D2:D48)</f>
        <v>1.0464463555482078</v>
      </c>
      <c r="E49" s="51">
        <f t="shared" ref="E49:AU49" si="0">AVERAGE(E2:E48)</f>
        <v>4.8374266959756058</v>
      </c>
      <c r="F49" s="51">
        <f t="shared" si="0"/>
        <v>91.377507083911738</v>
      </c>
      <c r="G49" s="51">
        <f t="shared" si="0"/>
        <v>297.64980241517992</v>
      </c>
      <c r="H49" s="51">
        <f t="shared" si="0"/>
        <v>3.1781654971553968</v>
      </c>
      <c r="I49" s="51">
        <f t="shared" si="0"/>
        <v>0.15230801229799285</v>
      </c>
      <c r="J49" s="51">
        <f t="shared" si="0"/>
        <v>2.1037638113983763</v>
      </c>
      <c r="K49" s="51">
        <f t="shared" si="0"/>
        <v>0.56530934717672676</v>
      </c>
      <c r="L49" s="51">
        <f t="shared" si="0"/>
        <v>25.645615397559528</v>
      </c>
      <c r="M49" s="51">
        <f t="shared" si="0"/>
        <v>0.28146531047265555</v>
      </c>
      <c r="N49" s="51">
        <f t="shared" si="0"/>
        <v>1.6801461460753326</v>
      </c>
      <c r="O49" s="51">
        <f t="shared" si="0"/>
        <v>2.9038518119635195</v>
      </c>
      <c r="P49" s="51">
        <f t="shared" si="0"/>
        <v>19.539702286629804</v>
      </c>
      <c r="Q49" s="51">
        <f t="shared" si="0"/>
        <v>0.23541850299896669</v>
      </c>
      <c r="R49" s="51">
        <f t="shared" si="0"/>
        <v>0.14022916610209918</v>
      </c>
      <c r="S49" s="51">
        <f t="shared" si="0"/>
        <v>0.93653660973899588</v>
      </c>
      <c r="T49" s="51">
        <f t="shared" si="0"/>
        <v>0.32170010067992316</v>
      </c>
      <c r="U49" s="51">
        <f t="shared" si="0"/>
        <v>0.59260467648538717</v>
      </c>
      <c r="V49" s="51">
        <f t="shared" si="0"/>
        <v>0.92518296939786981</v>
      </c>
      <c r="W49" s="51">
        <f t="shared" si="0"/>
        <v>0.42636174018723211</v>
      </c>
      <c r="X49" s="51">
        <f t="shared" si="0"/>
        <v>2.9444576165546223E-2</v>
      </c>
      <c r="Y49" s="51">
        <f t="shared" si="0"/>
        <v>0.11820612906462871</v>
      </c>
      <c r="Z49" s="51">
        <f t="shared" si="0"/>
        <v>0.20373197102865304</v>
      </c>
      <c r="AA49" s="51">
        <f t="shared" si="0"/>
        <v>3.919463981828028E-2</v>
      </c>
      <c r="AB49" s="51">
        <f t="shared" si="0"/>
        <v>0.46788428230220386</v>
      </c>
      <c r="AC49" s="51">
        <f t="shared" si="0"/>
        <v>0.71870560012733875</v>
      </c>
      <c r="AD49" s="51">
        <f t="shared" si="0"/>
        <v>2.8087781013434069E-2</v>
      </c>
      <c r="AE49" s="51">
        <f t="shared" si="0"/>
        <v>0.18670385525989644</v>
      </c>
      <c r="AF49" s="51">
        <f t="shared" si="0"/>
        <v>7.120862725284656E-2</v>
      </c>
      <c r="AG49" s="51">
        <f t="shared" si="0"/>
        <v>8.3451087145103853E-2</v>
      </c>
      <c r="AH49" s="51">
        <f t="shared" si="0"/>
        <v>0.1527749184680473</v>
      </c>
      <c r="AI49" s="51">
        <f t="shared" si="0"/>
        <v>2.349528339636494E-2</v>
      </c>
      <c r="AJ49" s="51">
        <f t="shared" si="0"/>
        <v>1.5100863311645701E-2</v>
      </c>
      <c r="AK49" s="51">
        <f t="shared" si="0"/>
        <v>1.9396989322140956E-2</v>
      </c>
      <c r="AL49" s="51">
        <f t="shared" si="0"/>
        <v>1.6287728461048618</v>
      </c>
      <c r="AM49" s="51">
        <f t="shared" si="0"/>
        <v>1.0604182311921001E-2</v>
      </c>
      <c r="AN49" s="51">
        <f t="shared" si="0"/>
        <v>0.28831039282872761</v>
      </c>
      <c r="AO49" s="51">
        <f t="shared" si="0"/>
        <v>2.867722134821297E-3</v>
      </c>
      <c r="AP49" s="51">
        <f t="shared" si="0"/>
        <v>0.50557048680494543</v>
      </c>
      <c r="AQ49" s="51">
        <f t="shared" si="0"/>
        <v>1.0879699594542367</v>
      </c>
      <c r="AR49" s="51">
        <f t="shared" si="0"/>
        <v>0.51334276913328036</v>
      </c>
      <c r="AS49" s="51">
        <f t="shared" si="0"/>
        <v>1.5531774958578511E-3</v>
      </c>
      <c r="AT49" s="51">
        <f t="shared" si="0"/>
        <v>5.033701713797108E-3</v>
      </c>
      <c r="AU49" s="51">
        <f t="shared" si="0"/>
        <v>5.1993866577298726E-3</v>
      </c>
    </row>
    <row r="50" spans="1:47" s="25" customFormat="1">
      <c r="A50" s="25" t="s">
        <v>1049</v>
      </c>
      <c r="C50" s="24"/>
      <c r="D50" s="51">
        <f>MIN(D2:D48)</f>
        <v>0.35402285039714199</v>
      </c>
      <c r="E50" s="51">
        <f t="shared" ref="E50:AU50" si="1">MIN(E2:E48)</f>
        <v>1.2039055160452901</v>
      </c>
      <c r="F50" s="51">
        <f t="shared" si="1"/>
        <v>35.401095956891403</v>
      </c>
      <c r="G50" s="51">
        <f t="shared" si="1"/>
        <v>123.238289812994</v>
      </c>
      <c r="H50" s="51">
        <f t="shared" si="1"/>
        <v>1.10564556088438</v>
      </c>
      <c r="I50" s="51">
        <f t="shared" si="1"/>
        <v>6.7282020022189998E-2</v>
      </c>
      <c r="J50" s="51">
        <f t="shared" si="1"/>
        <v>0.972526143800587</v>
      </c>
      <c r="K50" s="51">
        <f t="shared" si="1"/>
        <v>0.199986814588796</v>
      </c>
      <c r="L50" s="51">
        <f t="shared" si="1"/>
        <v>8.6568088982420406</v>
      </c>
      <c r="M50" s="51">
        <f t="shared" si="1"/>
        <v>0.101018554960724</v>
      </c>
      <c r="N50" s="51">
        <f t="shared" si="1"/>
        <v>0.67993362066413099</v>
      </c>
      <c r="O50" s="51">
        <f t="shared" si="1"/>
        <v>0.50060258808095703</v>
      </c>
      <c r="P50" s="51">
        <f t="shared" si="1"/>
        <v>0.73151143174302702</v>
      </c>
      <c r="Q50" s="51">
        <f t="shared" si="1"/>
        <v>0.11387975917792501</v>
      </c>
      <c r="R50" s="51">
        <f t="shared" si="1"/>
        <v>6.5513321022663995E-2</v>
      </c>
      <c r="S50" s="51">
        <f t="shared" si="1"/>
        <v>0.53712702390724898</v>
      </c>
      <c r="T50" s="51">
        <f t="shared" si="1"/>
        <v>0.191127280654908</v>
      </c>
      <c r="U50" s="51">
        <f t="shared" si="1"/>
        <v>0.10900011113357901</v>
      </c>
      <c r="V50" s="51">
        <f t="shared" si="1"/>
        <v>0.31474401941174401</v>
      </c>
      <c r="W50" s="51">
        <f t="shared" si="1"/>
        <v>0.211398779055366</v>
      </c>
      <c r="X50" s="51">
        <f t="shared" si="1"/>
        <v>1.1007319650914E-2</v>
      </c>
      <c r="Y50" s="51">
        <f t="shared" si="1"/>
        <v>5.8939884917048997E-2</v>
      </c>
      <c r="Z50" s="51">
        <f t="shared" si="1"/>
        <v>8.5713381516441006E-2</v>
      </c>
      <c r="AA50" s="51">
        <f t="shared" si="1"/>
        <v>7.2522308938839999E-3</v>
      </c>
      <c r="AB50" s="51">
        <f t="shared" si="1"/>
        <v>7.8682556576032001E-2</v>
      </c>
      <c r="AC50" s="51">
        <f t="shared" si="1"/>
        <v>7.7551120921902E-2</v>
      </c>
      <c r="AD50" s="51">
        <f t="shared" si="1"/>
        <v>1.0296964828734999E-2</v>
      </c>
      <c r="AE50" s="51">
        <f t="shared" si="1"/>
        <v>8.7182322763940001E-2</v>
      </c>
      <c r="AF50" s="51">
        <f t="shared" si="1"/>
        <v>2.7155882424809E-2</v>
      </c>
      <c r="AG50" s="51">
        <f t="shared" si="1"/>
        <v>2.4685761566162999E-2</v>
      </c>
      <c r="AH50" s="51">
        <f t="shared" si="1"/>
        <v>4.3643468389819001E-2</v>
      </c>
      <c r="AI50" s="51">
        <f t="shared" si="1"/>
        <v>5.7059050340909998E-3</v>
      </c>
      <c r="AJ50" s="51">
        <f t="shared" si="1"/>
        <v>5.7289716814030002E-3</v>
      </c>
      <c r="AK50" s="51">
        <f t="shared" si="1"/>
        <v>6.4592108450399997E-3</v>
      </c>
      <c r="AL50" s="51">
        <f t="shared" si="1"/>
        <v>0.13827887439521599</v>
      </c>
      <c r="AM50" s="51">
        <f t="shared" si="1"/>
        <v>3.8378095357510002E-3</v>
      </c>
      <c r="AN50" s="51">
        <f t="shared" si="1"/>
        <v>9.4991320661424003E-2</v>
      </c>
      <c r="AO50" s="51">
        <f t="shared" si="1"/>
        <v>8.7268404683699997E-4</v>
      </c>
      <c r="AP50" s="51">
        <f t="shared" si="1"/>
        <v>4.8616620218699998E-3</v>
      </c>
      <c r="AQ50" s="51">
        <f t="shared" si="1"/>
        <v>3.5990536618800001E-3</v>
      </c>
      <c r="AR50" s="51">
        <f t="shared" si="1"/>
        <v>1.297150112922E-3</v>
      </c>
      <c r="AS50" s="51">
        <f t="shared" si="1"/>
        <v>3.5875949209699997E-4</v>
      </c>
      <c r="AT50" s="51">
        <f t="shared" si="1"/>
        <v>1.1813834509579999E-3</v>
      </c>
      <c r="AU50" s="51">
        <f t="shared" si="1"/>
        <v>9.3325865867899998E-4</v>
      </c>
    </row>
    <row r="51" spans="1:47" s="25" customFormat="1">
      <c r="A51" s="25" t="s">
        <v>1050</v>
      </c>
      <c r="C51" s="24"/>
      <c r="D51" s="51">
        <f>MAX(D2:D48)</f>
        <v>4.4707140514452703</v>
      </c>
      <c r="E51" s="51">
        <f t="shared" ref="E51:AU51" si="2">MAX(E2:E48)</f>
        <v>18.409133004994001</v>
      </c>
      <c r="F51" s="51">
        <f t="shared" si="2"/>
        <v>249.11023566448699</v>
      </c>
      <c r="G51" s="51">
        <f t="shared" si="2"/>
        <v>897.10023478516098</v>
      </c>
      <c r="H51" s="51">
        <f t="shared" si="2"/>
        <v>10.4508038801804</v>
      </c>
      <c r="I51" s="51">
        <f t="shared" si="2"/>
        <v>0.414417990538616</v>
      </c>
      <c r="J51" s="51">
        <f t="shared" si="2"/>
        <v>6.8542252322235404</v>
      </c>
      <c r="K51" s="51">
        <f t="shared" si="2"/>
        <v>2.4423115735921801</v>
      </c>
      <c r="L51" s="51">
        <f t="shared" si="2"/>
        <v>87.189024299486604</v>
      </c>
      <c r="M51" s="51">
        <f t="shared" si="2"/>
        <v>0.936959126172481</v>
      </c>
      <c r="N51" s="51">
        <f t="shared" si="2"/>
        <v>4.3521920857479603</v>
      </c>
      <c r="O51" s="51">
        <f t="shared" si="2"/>
        <v>12.3717161229415</v>
      </c>
      <c r="P51" s="51">
        <f t="shared" si="2"/>
        <v>59.955413133578098</v>
      </c>
      <c r="Q51" s="51">
        <f t="shared" si="2"/>
        <v>0.65970262953852199</v>
      </c>
      <c r="R51" s="51">
        <f t="shared" si="2"/>
        <v>0.41361719917801698</v>
      </c>
      <c r="S51" s="51">
        <f t="shared" si="2"/>
        <v>3.02022947117575</v>
      </c>
      <c r="T51" s="51">
        <f t="shared" si="2"/>
        <v>1.10059836291554</v>
      </c>
      <c r="U51" s="51">
        <f t="shared" si="2"/>
        <v>1.7296728180046499</v>
      </c>
      <c r="V51" s="51">
        <f t="shared" si="2"/>
        <v>3.06554315601743</v>
      </c>
      <c r="W51" s="51">
        <f t="shared" si="2"/>
        <v>1.13394453761679</v>
      </c>
      <c r="X51" s="51">
        <f t="shared" si="2"/>
        <v>9.3202619961801E-2</v>
      </c>
      <c r="Y51" s="51">
        <f t="shared" si="2"/>
        <v>0.38277618972140498</v>
      </c>
      <c r="Z51" s="51">
        <f t="shared" si="2"/>
        <v>0.58320240254332001</v>
      </c>
      <c r="AA51" s="51">
        <f t="shared" si="2"/>
        <v>0.120834033094443</v>
      </c>
      <c r="AB51" s="51">
        <f t="shared" si="2"/>
        <v>2.6251256747867502</v>
      </c>
      <c r="AC51" s="51">
        <f t="shared" si="2"/>
        <v>2.44141329860379</v>
      </c>
      <c r="AD51" s="51">
        <f t="shared" si="2"/>
        <v>8.2912251246748003E-2</v>
      </c>
      <c r="AE51" s="51">
        <f t="shared" si="2"/>
        <v>0.56259323473348</v>
      </c>
      <c r="AF51" s="51">
        <f t="shared" si="2"/>
        <v>0.21398607575922399</v>
      </c>
      <c r="AG51" s="51">
        <f t="shared" si="2"/>
        <v>0.23779861167848801</v>
      </c>
      <c r="AH51" s="51">
        <f t="shared" si="2"/>
        <v>0.43791074405210001</v>
      </c>
      <c r="AI51" s="51">
        <f t="shared" si="2"/>
        <v>7.2681422543652993E-2</v>
      </c>
      <c r="AJ51" s="51">
        <f t="shared" si="2"/>
        <v>5.0928532665955997E-2</v>
      </c>
      <c r="AK51" s="51">
        <f t="shared" si="2"/>
        <v>5.7906612500538003E-2</v>
      </c>
      <c r="AL51" s="51">
        <f t="shared" si="2"/>
        <v>12.4748341227632</v>
      </c>
      <c r="AM51" s="51">
        <f t="shared" si="2"/>
        <v>2.5648582409105E-2</v>
      </c>
      <c r="AN51" s="51">
        <f t="shared" si="2"/>
        <v>0.87417053822470103</v>
      </c>
      <c r="AO51" s="51">
        <f t="shared" si="2"/>
        <v>8.1280324552279997E-3</v>
      </c>
      <c r="AP51" s="51">
        <f t="shared" si="2"/>
        <v>12.4883031187955</v>
      </c>
      <c r="AQ51" s="51">
        <f t="shared" si="2"/>
        <v>17.3315087453534</v>
      </c>
      <c r="AR51" s="51">
        <f t="shared" si="2"/>
        <v>14.890831891991199</v>
      </c>
      <c r="AS51" s="51">
        <f t="shared" si="2"/>
        <v>5.7716501304409997E-3</v>
      </c>
      <c r="AT51" s="51">
        <f t="shared" si="2"/>
        <v>1.5863184114848002E-2</v>
      </c>
      <c r="AU51" s="51">
        <f t="shared" si="2"/>
        <v>1.4531641191204999E-2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B4FBA-3C2A-431F-AB8E-365DC4F26F2C}">
  <dimension ref="A1:AW149"/>
  <sheetViews>
    <sheetView workbookViewId="0">
      <pane xSplit="5" ySplit="1" topLeftCell="F53" activePane="bottomRight" state="frozen"/>
      <selection pane="topRight" activeCell="H1" sqref="H1"/>
      <selection pane="bottomLeft" activeCell="A2" sqref="A2"/>
      <selection pane="bottomRight" activeCell="N75" sqref="N75"/>
    </sheetView>
  </sheetViews>
  <sheetFormatPr defaultColWidth="8.81640625" defaultRowHeight="14.5"/>
  <cols>
    <col min="1" max="2" width="8.81640625" bestFit="1" customWidth="1"/>
    <col min="3" max="3" width="24.1796875" customWidth="1"/>
    <col min="5" max="5" width="14.36328125" customWidth="1"/>
    <col min="6" max="49" width="8.81640625" style="41" bestFit="1" customWidth="1"/>
  </cols>
  <sheetData>
    <row r="1" spans="1:49" s="2" customFormat="1">
      <c r="A1" s="2" t="s">
        <v>633</v>
      </c>
      <c r="B1" s="2" t="s">
        <v>634</v>
      </c>
      <c r="C1" s="2" t="s">
        <v>635</v>
      </c>
      <c r="D1" s="2" t="s">
        <v>1044</v>
      </c>
      <c r="E1" s="2" t="s">
        <v>637</v>
      </c>
      <c r="F1" s="33" t="s">
        <v>0</v>
      </c>
      <c r="G1" s="33" t="s">
        <v>1</v>
      </c>
      <c r="H1" s="33" t="s">
        <v>2</v>
      </c>
      <c r="I1" s="33" t="s">
        <v>3</v>
      </c>
      <c r="J1" s="33" t="s">
        <v>4</v>
      </c>
      <c r="K1" s="33" t="s">
        <v>5</v>
      </c>
      <c r="L1" s="33" t="s">
        <v>6</v>
      </c>
      <c r="M1" s="34" t="s">
        <v>7</v>
      </c>
      <c r="N1" s="34" t="s">
        <v>8</v>
      </c>
      <c r="O1" s="34" t="s">
        <v>9</v>
      </c>
      <c r="P1" s="34" t="s">
        <v>10</v>
      </c>
      <c r="Q1" s="34" t="s">
        <v>11</v>
      </c>
      <c r="R1" s="34" t="s">
        <v>12</v>
      </c>
      <c r="S1" s="34" t="s">
        <v>13</v>
      </c>
      <c r="T1" s="34" t="s">
        <v>14</v>
      </c>
      <c r="U1" s="34" t="s">
        <v>15</v>
      </c>
      <c r="V1" s="34" t="s">
        <v>16</v>
      </c>
      <c r="W1" s="34" t="s">
        <v>17</v>
      </c>
      <c r="X1" s="34" t="s">
        <v>18</v>
      </c>
      <c r="Y1" s="33" t="s">
        <v>19</v>
      </c>
      <c r="Z1" s="33" t="s">
        <v>20</v>
      </c>
      <c r="AA1" s="34" t="s">
        <v>21</v>
      </c>
      <c r="AB1" s="34" t="s">
        <v>22</v>
      </c>
      <c r="AC1" s="34" t="s">
        <v>23</v>
      </c>
      <c r="AD1" s="34" t="s">
        <v>24</v>
      </c>
      <c r="AE1" s="34" t="s">
        <v>25</v>
      </c>
      <c r="AF1" s="34" t="s">
        <v>26</v>
      </c>
      <c r="AG1" s="34" t="s">
        <v>27</v>
      </c>
      <c r="AH1" s="34" t="s">
        <v>28</v>
      </c>
      <c r="AI1" s="34" t="s">
        <v>29</v>
      </c>
      <c r="AJ1" s="33" t="s">
        <v>30</v>
      </c>
      <c r="AK1" s="33" t="s">
        <v>31</v>
      </c>
      <c r="AL1" s="33" t="s">
        <v>32</v>
      </c>
      <c r="AM1" s="33" t="s">
        <v>33</v>
      </c>
      <c r="AN1" s="34" t="s">
        <v>34</v>
      </c>
      <c r="AO1" s="34" t="s">
        <v>35</v>
      </c>
      <c r="AP1" s="34" t="s">
        <v>36</v>
      </c>
      <c r="AQ1" s="34" t="s">
        <v>37</v>
      </c>
      <c r="AR1" s="34" t="s">
        <v>38</v>
      </c>
      <c r="AS1" s="34" t="s">
        <v>39</v>
      </c>
      <c r="AT1" s="34" t="s">
        <v>40</v>
      </c>
      <c r="AU1" s="34" t="s">
        <v>41</v>
      </c>
      <c r="AV1" s="33" t="s">
        <v>42</v>
      </c>
      <c r="AW1" s="33" t="s">
        <v>43</v>
      </c>
    </row>
    <row r="2" spans="1:49" s="2" customFormat="1">
      <c r="A2" s="2">
        <v>2</v>
      </c>
      <c r="B2" s="2">
        <v>14</v>
      </c>
      <c r="C2" s="2" t="s">
        <v>640</v>
      </c>
      <c r="D2" s="2" t="s">
        <v>620</v>
      </c>
      <c r="E2" s="2" t="s">
        <v>157</v>
      </c>
      <c r="F2" s="33">
        <v>24.394460771399299</v>
      </c>
      <c r="G2" s="33" t="s">
        <v>641</v>
      </c>
      <c r="H2" s="33" t="s">
        <v>642</v>
      </c>
      <c r="I2" s="33" t="s">
        <v>643</v>
      </c>
      <c r="J2" s="33">
        <v>30.256671871108299</v>
      </c>
      <c r="K2" s="33">
        <v>65.828036385069794</v>
      </c>
      <c r="L2" s="33">
        <v>79.579820278229207</v>
      </c>
      <c r="M2" s="33">
        <v>248.74662830289799</v>
      </c>
      <c r="N2" s="33">
        <v>156000</v>
      </c>
      <c r="O2" s="33">
        <v>65.877142942347106</v>
      </c>
      <c r="P2" s="33">
        <v>72.367034555593406</v>
      </c>
      <c r="Q2" s="33">
        <v>136783.16496310101</v>
      </c>
      <c r="R2" s="33">
        <v>208586.55438743101</v>
      </c>
      <c r="S2" s="33">
        <v>49.957833947742799</v>
      </c>
      <c r="T2" s="33">
        <v>51.584638827903099</v>
      </c>
      <c r="U2" s="33">
        <v>52.560714960620103</v>
      </c>
      <c r="V2" s="33">
        <v>52.887183488343297</v>
      </c>
      <c r="W2" s="33">
        <v>66.810389966292107</v>
      </c>
      <c r="X2" s="33">
        <v>54.749582043509797</v>
      </c>
      <c r="Y2" s="33" t="s">
        <v>644</v>
      </c>
      <c r="Z2" s="33">
        <v>0.116831732345178</v>
      </c>
      <c r="AA2" s="33">
        <v>65.020995391186105</v>
      </c>
      <c r="AB2" s="33">
        <v>69.445678970976005</v>
      </c>
      <c r="AC2" s="33">
        <v>73.368594452542496</v>
      </c>
      <c r="AD2" s="33">
        <v>70.745226641310296</v>
      </c>
      <c r="AE2" s="33" t="s">
        <v>48</v>
      </c>
      <c r="AF2" s="33">
        <v>54.576786596816099</v>
      </c>
      <c r="AG2" s="33">
        <v>56.3295973042706</v>
      </c>
      <c r="AH2" s="33">
        <v>57.552607586432003</v>
      </c>
      <c r="AI2" s="33">
        <v>15.1798446050212</v>
      </c>
      <c r="AJ2" s="33" t="s">
        <v>645</v>
      </c>
      <c r="AK2" s="33" t="s">
        <v>646</v>
      </c>
      <c r="AL2" s="33" t="s">
        <v>192</v>
      </c>
      <c r="AM2" s="33">
        <v>23.3885382325244</v>
      </c>
      <c r="AN2" s="33" t="s">
        <v>647</v>
      </c>
      <c r="AO2" s="33">
        <v>47.058835147800799</v>
      </c>
      <c r="AP2" s="33">
        <v>54.242193848337401</v>
      </c>
      <c r="AQ2" s="33">
        <v>52.463249883446203</v>
      </c>
      <c r="AR2" s="33">
        <v>69.411761644385507</v>
      </c>
      <c r="AS2" s="33">
        <v>68.319594945667006</v>
      </c>
      <c r="AT2" s="33">
        <v>68.697785633328195</v>
      </c>
      <c r="AU2" s="33">
        <v>7.0584692592650802</v>
      </c>
      <c r="AV2" s="33" t="s">
        <v>151</v>
      </c>
      <c r="AW2" s="33" t="s">
        <v>90</v>
      </c>
    </row>
    <row r="3" spans="1:49" s="2" customFormat="1">
      <c r="A3" s="2">
        <v>3</v>
      </c>
      <c r="B3" s="2">
        <v>15</v>
      </c>
      <c r="C3" s="2" t="s">
        <v>648</v>
      </c>
      <c r="D3" s="2" t="s">
        <v>620</v>
      </c>
      <c r="E3" s="2" t="s">
        <v>157</v>
      </c>
      <c r="F3" s="33">
        <v>36.360050302861701</v>
      </c>
      <c r="G3" s="33" t="s">
        <v>649</v>
      </c>
      <c r="H3" s="33" t="s">
        <v>650</v>
      </c>
      <c r="I3" s="33" t="s">
        <v>651</v>
      </c>
      <c r="J3" s="33">
        <v>24.748993950054601</v>
      </c>
      <c r="K3" s="33">
        <v>69.741866025681801</v>
      </c>
      <c r="L3" s="33">
        <v>82.730954650372695</v>
      </c>
      <c r="M3" s="33">
        <v>272.05865921252899</v>
      </c>
      <c r="N3" s="33">
        <v>156000</v>
      </c>
      <c r="O3" s="33">
        <v>68.224454221862899</v>
      </c>
      <c r="P3" s="33">
        <v>69.560062619936403</v>
      </c>
      <c r="Q3" s="33">
        <v>131037.487216386</v>
      </c>
      <c r="R3" s="33">
        <v>211757.93029900899</v>
      </c>
      <c r="S3" s="33">
        <v>50.024162309922303</v>
      </c>
      <c r="T3" s="33">
        <v>48.291408546598603</v>
      </c>
      <c r="U3" s="33">
        <v>47.337204220534197</v>
      </c>
      <c r="V3" s="33">
        <v>46.881517472516798</v>
      </c>
      <c r="W3" s="33">
        <v>63.095451907508703</v>
      </c>
      <c r="X3" s="33">
        <v>51.071467077009899</v>
      </c>
      <c r="Y3" s="33" t="s">
        <v>652</v>
      </c>
      <c r="Z3" s="33">
        <v>0.117848860324377</v>
      </c>
      <c r="AA3" s="33">
        <v>56.8106508451474</v>
      </c>
      <c r="AB3" s="33">
        <v>64.486910931887607</v>
      </c>
      <c r="AC3" s="33">
        <v>60.329944594872998</v>
      </c>
      <c r="AD3" s="33">
        <v>69.312877528158097</v>
      </c>
      <c r="AE3" s="33" t="s">
        <v>48</v>
      </c>
      <c r="AF3" s="33">
        <v>45.122790470110402</v>
      </c>
      <c r="AG3" s="33">
        <v>53.546120786985</v>
      </c>
      <c r="AH3" s="33">
        <v>52.253948418060801</v>
      </c>
      <c r="AI3" s="33">
        <v>15.0161959279502</v>
      </c>
      <c r="AJ3" s="33" t="s">
        <v>319</v>
      </c>
      <c r="AK3" s="33" t="s">
        <v>153</v>
      </c>
      <c r="AL3" s="33" t="s">
        <v>91</v>
      </c>
      <c r="AM3" s="33">
        <v>22.365072533425</v>
      </c>
      <c r="AN3" s="33" t="s">
        <v>653</v>
      </c>
      <c r="AO3" s="33">
        <v>46.9622354464788</v>
      </c>
      <c r="AP3" s="33">
        <v>59.9556927044651</v>
      </c>
      <c r="AQ3" s="33">
        <v>47.356029236209402</v>
      </c>
      <c r="AR3" s="33">
        <v>65.034306205763201</v>
      </c>
      <c r="AS3" s="33">
        <v>66.246703786663801</v>
      </c>
      <c r="AT3" s="33">
        <v>65.799732330916598</v>
      </c>
      <c r="AU3" s="33">
        <v>6.9322466221125598</v>
      </c>
      <c r="AV3" s="33" t="s">
        <v>113</v>
      </c>
      <c r="AW3" s="33" t="s">
        <v>230</v>
      </c>
    </row>
    <row r="4" spans="1:49" s="2" customFormat="1">
      <c r="A4" s="2">
        <v>4</v>
      </c>
      <c r="B4" s="2">
        <v>16</v>
      </c>
      <c r="C4" s="2" t="s">
        <v>654</v>
      </c>
      <c r="D4" s="2" t="s">
        <v>620</v>
      </c>
      <c r="E4" s="2" t="s">
        <v>157</v>
      </c>
      <c r="F4" s="33">
        <v>44.098885118355902</v>
      </c>
      <c r="G4" s="33" t="s">
        <v>655</v>
      </c>
      <c r="H4" s="33" t="s">
        <v>656</v>
      </c>
      <c r="I4" s="33" t="s">
        <v>657</v>
      </c>
      <c r="J4" s="33">
        <v>25.8691715870781</v>
      </c>
      <c r="K4" s="33">
        <v>75.183282711573796</v>
      </c>
      <c r="L4" s="33">
        <v>77.067811509840297</v>
      </c>
      <c r="M4" s="33">
        <v>316.57945606186399</v>
      </c>
      <c r="N4" s="33">
        <v>176057.531402639</v>
      </c>
      <c r="O4" s="33">
        <v>77.523640985167901</v>
      </c>
      <c r="P4" s="33">
        <v>81.849026434472293</v>
      </c>
      <c r="Q4" s="33">
        <v>261324.11236784401</v>
      </c>
      <c r="R4" s="33">
        <v>219587.12152721701</v>
      </c>
      <c r="S4" s="33">
        <v>57.615149598814597</v>
      </c>
      <c r="T4" s="33">
        <v>59.573192270725499</v>
      </c>
      <c r="U4" s="33">
        <v>53.233446896631399</v>
      </c>
      <c r="V4" s="33">
        <v>61.789020306630299</v>
      </c>
      <c r="W4" s="33">
        <v>83.964495551550201</v>
      </c>
      <c r="X4" s="33">
        <v>69.980710681150398</v>
      </c>
      <c r="Y4" s="33" t="s">
        <v>658</v>
      </c>
      <c r="Z4" s="33">
        <v>0.101604500436204</v>
      </c>
      <c r="AA4" s="33">
        <v>68.0136907113978</v>
      </c>
      <c r="AB4" s="33">
        <v>104.629417055758</v>
      </c>
      <c r="AC4" s="33">
        <v>97.481248627651297</v>
      </c>
      <c r="AD4" s="33">
        <v>89.162969332099607</v>
      </c>
      <c r="AE4" s="33" t="s">
        <v>48</v>
      </c>
      <c r="AF4" s="33">
        <v>55.763053626686201</v>
      </c>
      <c r="AG4" s="33">
        <v>63.1506763784923</v>
      </c>
      <c r="AH4" s="33">
        <v>62.064182306307103</v>
      </c>
      <c r="AI4" s="33">
        <v>19.380312697654301</v>
      </c>
      <c r="AJ4" s="33" t="s">
        <v>659</v>
      </c>
      <c r="AK4" s="33" t="s">
        <v>287</v>
      </c>
      <c r="AL4" s="33" t="s">
        <v>660</v>
      </c>
      <c r="AM4" s="33">
        <v>25.840957576758299</v>
      </c>
      <c r="AN4" s="33" t="s">
        <v>661</v>
      </c>
      <c r="AO4" s="33">
        <v>63.118037521422004</v>
      </c>
      <c r="AP4" s="33">
        <v>54.9721612589817</v>
      </c>
      <c r="AQ4" s="33">
        <v>69.032642181883404</v>
      </c>
      <c r="AR4" s="33">
        <v>83.0755297194722</v>
      </c>
      <c r="AS4" s="33">
        <v>74.065620211017503</v>
      </c>
      <c r="AT4" s="33">
        <v>78.540462182970998</v>
      </c>
      <c r="AU4" s="33">
        <v>8.6469887416421898</v>
      </c>
      <c r="AV4" s="33" t="s">
        <v>52</v>
      </c>
      <c r="AW4" s="33" t="s">
        <v>230</v>
      </c>
    </row>
    <row r="5" spans="1:49" s="2" customFormat="1">
      <c r="A5" s="2">
        <v>17</v>
      </c>
      <c r="B5" s="2">
        <v>29</v>
      </c>
      <c r="C5" s="2" t="s">
        <v>662</v>
      </c>
      <c r="D5" s="2" t="s">
        <v>620</v>
      </c>
      <c r="E5" s="2" t="s">
        <v>157</v>
      </c>
      <c r="F5" s="33">
        <v>32.391861376611899</v>
      </c>
      <c r="G5" s="33" t="s">
        <v>663</v>
      </c>
      <c r="H5" s="33" t="s">
        <v>664</v>
      </c>
      <c r="I5" s="33" t="s">
        <v>665</v>
      </c>
      <c r="J5" s="33" t="s">
        <v>666</v>
      </c>
      <c r="K5" s="33">
        <v>64.840213051252306</v>
      </c>
      <c r="L5" s="33">
        <v>63.33426147678</v>
      </c>
      <c r="M5" s="33">
        <v>256.596627095511</v>
      </c>
      <c r="N5" s="33">
        <v>156000</v>
      </c>
      <c r="O5" s="33">
        <v>66.243976566100997</v>
      </c>
      <c r="P5" s="33">
        <v>70.912854920507101</v>
      </c>
      <c r="Q5" s="33">
        <v>134189.76280383399</v>
      </c>
      <c r="R5" s="33">
        <v>204950.18344351501</v>
      </c>
      <c r="S5" s="33">
        <v>50.342948374263898</v>
      </c>
      <c r="T5" s="33">
        <v>50.612330850524103</v>
      </c>
      <c r="U5" s="33">
        <v>48.904013721674097</v>
      </c>
      <c r="V5" s="33">
        <v>51.401991198584298</v>
      </c>
      <c r="W5" s="33">
        <v>64.845055874028503</v>
      </c>
      <c r="X5" s="33">
        <v>54.625317522729397</v>
      </c>
      <c r="Y5" s="33" t="s">
        <v>667</v>
      </c>
      <c r="Z5" s="33">
        <v>0.109697003546192</v>
      </c>
      <c r="AA5" s="33">
        <v>59.7138904538741</v>
      </c>
      <c r="AB5" s="33">
        <v>65.671750898486195</v>
      </c>
      <c r="AC5" s="33">
        <v>64.773218936754702</v>
      </c>
      <c r="AD5" s="33">
        <v>67.961061885938307</v>
      </c>
      <c r="AE5" s="33" t="s">
        <v>48</v>
      </c>
      <c r="AF5" s="33">
        <v>50.481304078979001</v>
      </c>
      <c r="AG5" s="33">
        <v>55.999564857440603</v>
      </c>
      <c r="AH5" s="33">
        <v>55.920098960115297</v>
      </c>
      <c r="AI5" s="33">
        <v>15.365658610554901</v>
      </c>
      <c r="AJ5" s="33" t="s">
        <v>668</v>
      </c>
      <c r="AK5" s="33" t="s">
        <v>66</v>
      </c>
      <c r="AL5" s="33" t="s">
        <v>669</v>
      </c>
      <c r="AM5" s="33">
        <v>19.721931936909002</v>
      </c>
      <c r="AN5" s="33" t="s">
        <v>85</v>
      </c>
      <c r="AO5" s="33">
        <v>46.389486833358397</v>
      </c>
      <c r="AP5" s="33">
        <v>57.298926565214799</v>
      </c>
      <c r="AQ5" s="33">
        <v>48.981735259257803</v>
      </c>
      <c r="AR5" s="33">
        <v>69.6781671543676</v>
      </c>
      <c r="AS5" s="33">
        <v>68.683683907800798</v>
      </c>
      <c r="AT5" s="33">
        <v>69.603407885525897</v>
      </c>
      <c r="AU5" s="33">
        <v>7.1396699485225597</v>
      </c>
      <c r="AV5" s="33">
        <v>6.0461440140796997E-2</v>
      </c>
      <c r="AW5" s="33">
        <v>5.9177393252902E-2</v>
      </c>
    </row>
    <row r="6" spans="1:49" s="2" customFormat="1">
      <c r="A6" s="2">
        <v>18</v>
      </c>
      <c r="B6" s="2">
        <v>30</v>
      </c>
      <c r="C6" s="2" t="s">
        <v>670</v>
      </c>
      <c r="D6" s="2" t="s">
        <v>620</v>
      </c>
      <c r="E6" s="2" t="s">
        <v>157</v>
      </c>
      <c r="F6" s="33">
        <v>33.995556877477398</v>
      </c>
      <c r="G6" s="33" t="s">
        <v>671</v>
      </c>
      <c r="H6" s="33" t="s">
        <v>672</v>
      </c>
      <c r="I6" s="33" t="s">
        <v>673</v>
      </c>
      <c r="J6" s="33">
        <v>20.0174490024792</v>
      </c>
      <c r="K6" s="33">
        <v>61.465421329045903</v>
      </c>
      <c r="L6" s="33">
        <v>63.712982473893902</v>
      </c>
      <c r="M6" s="33">
        <v>264.27910142719702</v>
      </c>
      <c r="N6" s="33">
        <v>156000</v>
      </c>
      <c r="O6" s="33">
        <v>67.875474470685006</v>
      </c>
      <c r="P6" s="33">
        <v>71.187879808935804</v>
      </c>
      <c r="Q6" s="33">
        <v>133756.85535043399</v>
      </c>
      <c r="R6" s="33">
        <v>215842.43155635899</v>
      </c>
      <c r="S6" s="33">
        <v>49.5567519665072</v>
      </c>
      <c r="T6" s="33">
        <v>49.345720939417099</v>
      </c>
      <c r="U6" s="33">
        <v>51.1947066781198</v>
      </c>
      <c r="V6" s="33">
        <v>48.524433973306003</v>
      </c>
      <c r="W6" s="33">
        <v>65.177587625086801</v>
      </c>
      <c r="X6" s="33">
        <v>51.5851480980593</v>
      </c>
      <c r="Y6" s="33" t="s">
        <v>674</v>
      </c>
      <c r="Z6" s="33">
        <v>0.18808011825895099</v>
      </c>
      <c r="AA6" s="33">
        <v>62.464228909272499</v>
      </c>
      <c r="AB6" s="33">
        <v>68.510055825636201</v>
      </c>
      <c r="AC6" s="33">
        <v>69.394049763861304</v>
      </c>
      <c r="AD6" s="33">
        <v>72.331704309576196</v>
      </c>
      <c r="AE6" s="33" t="s">
        <v>48</v>
      </c>
      <c r="AF6" s="33">
        <v>49.525360951199303</v>
      </c>
      <c r="AG6" s="33">
        <v>54.014193237840999</v>
      </c>
      <c r="AH6" s="33">
        <v>54.133642495284498</v>
      </c>
      <c r="AI6" s="33">
        <v>14.6341393454111</v>
      </c>
      <c r="AJ6" s="33" t="s">
        <v>150</v>
      </c>
      <c r="AK6" s="33" t="s">
        <v>153</v>
      </c>
      <c r="AL6" s="33" t="s">
        <v>81</v>
      </c>
      <c r="AM6" s="33">
        <v>20.558965086651</v>
      </c>
      <c r="AN6" s="33" t="s">
        <v>675</v>
      </c>
      <c r="AO6" s="33">
        <v>47.7744987493435</v>
      </c>
      <c r="AP6" s="33">
        <v>56.961349770302803</v>
      </c>
      <c r="AQ6" s="33">
        <v>51.112363004847801</v>
      </c>
      <c r="AR6" s="33">
        <v>65.012028291236206</v>
      </c>
      <c r="AS6" s="33">
        <v>65.833299308608005</v>
      </c>
      <c r="AT6" s="33">
        <v>65.003624031333104</v>
      </c>
      <c r="AU6" s="33">
        <v>6.8729197762755403</v>
      </c>
      <c r="AV6" s="33" t="s">
        <v>111</v>
      </c>
      <c r="AW6" s="33" t="s">
        <v>82</v>
      </c>
    </row>
    <row r="7" spans="1:49" s="2" customFormat="1">
      <c r="A7" s="2">
        <v>31</v>
      </c>
      <c r="B7" s="2">
        <v>43</v>
      </c>
      <c r="C7" s="2" t="s">
        <v>676</v>
      </c>
      <c r="D7" s="2" t="s">
        <v>620</v>
      </c>
      <c r="E7" s="2" t="s">
        <v>157</v>
      </c>
      <c r="F7" s="33">
        <v>39.335131028550499</v>
      </c>
      <c r="G7" s="33">
        <v>37.0645726735262</v>
      </c>
      <c r="H7" s="33">
        <v>1531.98407865783</v>
      </c>
      <c r="I7" s="33" t="s">
        <v>677</v>
      </c>
      <c r="J7" s="33">
        <v>14.4101114962269</v>
      </c>
      <c r="K7" s="33">
        <v>57.3302102261569</v>
      </c>
      <c r="L7" s="33">
        <v>66.766975295151795</v>
      </c>
      <c r="M7" s="33">
        <v>248.178938850028</v>
      </c>
      <c r="N7" s="33">
        <v>156000</v>
      </c>
      <c r="O7" s="33">
        <v>65.693044078486906</v>
      </c>
      <c r="P7" s="33">
        <v>69.327885301926003</v>
      </c>
      <c r="Q7" s="33">
        <v>134520.12801885599</v>
      </c>
      <c r="R7" s="33">
        <v>200695.231360326</v>
      </c>
      <c r="S7" s="33">
        <v>51.160416286823903</v>
      </c>
      <c r="T7" s="33">
        <v>50.024063899134802</v>
      </c>
      <c r="U7" s="33">
        <v>49.150772270999497</v>
      </c>
      <c r="V7" s="33">
        <v>49.753796002763799</v>
      </c>
      <c r="W7" s="33">
        <v>64.512598911421506</v>
      </c>
      <c r="X7" s="33">
        <v>47.439703953265898</v>
      </c>
      <c r="Y7" s="33" t="s">
        <v>678</v>
      </c>
      <c r="Z7" s="33" t="s">
        <v>90</v>
      </c>
      <c r="AA7" s="33">
        <v>59.4089315521964</v>
      </c>
      <c r="AB7" s="33">
        <v>64.858830127978706</v>
      </c>
      <c r="AC7" s="33">
        <v>65.974514082142903</v>
      </c>
      <c r="AD7" s="33">
        <v>66.785603650374995</v>
      </c>
      <c r="AE7" s="33" t="s">
        <v>48</v>
      </c>
      <c r="AF7" s="33">
        <v>49.194908823352499</v>
      </c>
      <c r="AG7" s="33">
        <v>53.594131483462903</v>
      </c>
      <c r="AH7" s="33">
        <v>53.021887599749597</v>
      </c>
      <c r="AI7" s="33">
        <v>14.2256568296203</v>
      </c>
      <c r="AJ7" s="33" t="s">
        <v>253</v>
      </c>
      <c r="AK7" s="33" t="s">
        <v>660</v>
      </c>
      <c r="AL7" s="33" t="s">
        <v>139</v>
      </c>
      <c r="AM7" s="33">
        <v>21.963999196212399</v>
      </c>
      <c r="AN7" s="33" t="s">
        <v>679</v>
      </c>
      <c r="AO7" s="33">
        <v>44.601726781385103</v>
      </c>
      <c r="AP7" s="33">
        <v>52.0309769911836</v>
      </c>
      <c r="AQ7" s="33">
        <v>47.918592825937097</v>
      </c>
      <c r="AR7" s="33">
        <v>64.494501358800903</v>
      </c>
      <c r="AS7" s="33">
        <v>68.411094028491604</v>
      </c>
      <c r="AT7" s="33">
        <v>66.138520021407004</v>
      </c>
      <c r="AU7" s="33">
        <v>6.62152346538105</v>
      </c>
      <c r="AV7" s="33">
        <v>1.4866264833364E-2</v>
      </c>
      <c r="AW7" s="33">
        <v>5.4927829611125002E-2</v>
      </c>
    </row>
    <row r="8" spans="1:49" s="2" customFormat="1">
      <c r="A8" s="2">
        <v>32</v>
      </c>
      <c r="B8" s="2">
        <v>44</v>
      </c>
      <c r="C8" s="2" t="s">
        <v>680</v>
      </c>
      <c r="D8" s="2" t="s">
        <v>620</v>
      </c>
      <c r="E8" s="2" t="s">
        <v>157</v>
      </c>
      <c r="F8" s="33">
        <v>31.8171392620117</v>
      </c>
      <c r="G8" s="33" t="s">
        <v>681</v>
      </c>
      <c r="H8" s="33" t="s">
        <v>682</v>
      </c>
      <c r="I8" s="33" t="s">
        <v>683</v>
      </c>
      <c r="J8" s="33">
        <v>11.146346831761299</v>
      </c>
      <c r="K8" s="33">
        <v>58.859250102570201</v>
      </c>
      <c r="L8" s="33">
        <v>69.4706349345864</v>
      </c>
      <c r="M8" s="33">
        <v>272.36733996232101</v>
      </c>
      <c r="N8" s="33">
        <v>156000</v>
      </c>
      <c r="O8" s="33">
        <v>68.324331535382399</v>
      </c>
      <c r="P8" s="33">
        <v>72.698970978560993</v>
      </c>
      <c r="Q8" s="33">
        <v>132876.99734935601</v>
      </c>
      <c r="R8" s="33">
        <v>219397.46821651701</v>
      </c>
      <c r="S8" s="33">
        <v>48.586836748177497</v>
      </c>
      <c r="T8" s="33">
        <v>49.811962349345301</v>
      </c>
      <c r="U8" s="33">
        <v>50.785108010410298</v>
      </c>
      <c r="V8" s="33">
        <v>50.262203133611102</v>
      </c>
      <c r="W8" s="33">
        <v>65.246751687025494</v>
      </c>
      <c r="X8" s="33">
        <v>58.8383351776124</v>
      </c>
      <c r="Y8" s="33" t="s">
        <v>684</v>
      </c>
      <c r="Z8" s="33">
        <v>0.176053787016515</v>
      </c>
      <c r="AA8" s="33">
        <v>62.7650547793803</v>
      </c>
      <c r="AB8" s="33">
        <v>69.202687153593203</v>
      </c>
      <c r="AC8" s="33">
        <v>67.9076127463468</v>
      </c>
      <c r="AD8" s="33">
        <v>73.041155574069506</v>
      </c>
      <c r="AE8" s="33" t="s">
        <v>48</v>
      </c>
      <c r="AF8" s="33">
        <v>50.7448112420226</v>
      </c>
      <c r="AG8" s="33">
        <v>56.278572917111497</v>
      </c>
      <c r="AH8" s="33">
        <v>57.034614272648298</v>
      </c>
      <c r="AI8" s="33">
        <v>17.062866700343399</v>
      </c>
      <c r="AJ8" s="33" t="s">
        <v>105</v>
      </c>
      <c r="AK8" s="33" t="s">
        <v>248</v>
      </c>
      <c r="AL8" s="33" t="s">
        <v>83</v>
      </c>
      <c r="AM8" s="33">
        <v>19.906961107407401</v>
      </c>
      <c r="AN8" s="33">
        <v>0.5</v>
      </c>
      <c r="AO8" s="33">
        <v>49.258864206702498</v>
      </c>
      <c r="AP8" s="33">
        <v>62.2894309785584</v>
      </c>
      <c r="AQ8" s="33">
        <v>52.073042361674702</v>
      </c>
      <c r="AR8" s="33">
        <v>70.105409524191103</v>
      </c>
      <c r="AS8" s="33">
        <v>66.047870863889898</v>
      </c>
      <c r="AT8" s="33">
        <v>68.534288206590404</v>
      </c>
      <c r="AU8" s="33">
        <v>7.3847592962613096</v>
      </c>
      <c r="AV8" s="33">
        <v>3.060439297064E-2</v>
      </c>
      <c r="AW8" s="33" t="s">
        <v>60</v>
      </c>
    </row>
    <row r="9" spans="1:49" s="2" customFormat="1">
      <c r="A9" s="2">
        <v>45</v>
      </c>
      <c r="B9" s="2">
        <v>45</v>
      </c>
      <c r="C9" s="2" t="s">
        <v>685</v>
      </c>
      <c r="D9" s="2" t="s">
        <v>620</v>
      </c>
      <c r="E9" s="2" t="s">
        <v>157</v>
      </c>
      <c r="F9" s="33">
        <v>29.619412200829</v>
      </c>
      <c r="G9" s="33" t="s">
        <v>686</v>
      </c>
      <c r="H9" s="33">
        <v>444.58582084837002</v>
      </c>
      <c r="I9" s="33" t="s">
        <v>687</v>
      </c>
      <c r="J9" s="33">
        <v>17.538213997283599</v>
      </c>
      <c r="K9" s="33">
        <v>57.3962446083667</v>
      </c>
      <c r="L9" s="33">
        <v>75.271858292119802</v>
      </c>
      <c r="M9" s="33">
        <v>263.609994152289</v>
      </c>
      <c r="N9" s="33">
        <v>156000</v>
      </c>
      <c r="O9" s="33">
        <v>68.066887419420397</v>
      </c>
      <c r="P9" s="33">
        <v>72.143208446295901</v>
      </c>
      <c r="Q9" s="33">
        <v>142238.372383421</v>
      </c>
      <c r="R9" s="33">
        <v>220817.85382269099</v>
      </c>
      <c r="S9" s="33">
        <v>52.747031604037097</v>
      </c>
      <c r="T9" s="33">
        <v>52.505091620520098</v>
      </c>
      <c r="U9" s="33">
        <v>51.796333653965398</v>
      </c>
      <c r="V9" s="33">
        <v>50.118967248650101</v>
      </c>
      <c r="W9" s="33">
        <v>69.134158152339594</v>
      </c>
      <c r="X9" s="33">
        <v>54.3215055612242</v>
      </c>
      <c r="Y9" s="33" t="s">
        <v>688</v>
      </c>
      <c r="Z9" s="33">
        <v>0.176661827489239</v>
      </c>
      <c r="AA9" s="33">
        <v>59.839286409126302</v>
      </c>
      <c r="AB9" s="33">
        <v>68.998321142976806</v>
      </c>
      <c r="AC9" s="33">
        <v>70.721595377922796</v>
      </c>
      <c r="AD9" s="33">
        <v>76.733752134660193</v>
      </c>
      <c r="AE9" s="33" t="s">
        <v>48</v>
      </c>
      <c r="AF9" s="33">
        <v>52.073204882479097</v>
      </c>
      <c r="AG9" s="33">
        <v>58.539274495579903</v>
      </c>
      <c r="AH9" s="33">
        <v>56.615590822527999</v>
      </c>
      <c r="AI9" s="33">
        <v>14.9807357158603</v>
      </c>
      <c r="AJ9" s="33">
        <v>0.32592025726240698</v>
      </c>
      <c r="AK9" s="33" t="s">
        <v>67</v>
      </c>
      <c r="AL9" s="33">
        <v>3.9511873801451998E-2</v>
      </c>
      <c r="AM9" s="33">
        <v>20.5026780088454</v>
      </c>
      <c r="AN9" s="33" t="s">
        <v>189</v>
      </c>
      <c r="AO9" s="33">
        <v>51.704732620571903</v>
      </c>
      <c r="AP9" s="33">
        <v>59.539395792891</v>
      </c>
      <c r="AQ9" s="33">
        <v>51.283921502588598</v>
      </c>
      <c r="AR9" s="33">
        <v>71.545766900023096</v>
      </c>
      <c r="AS9" s="33">
        <v>69.770122653286606</v>
      </c>
      <c r="AT9" s="33">
        <v>68.909691327644893</v>
      </c>
      <c r="AU9" s="33">
        <v>7.3813516614735297</v>
      </c>
      <c r="AV9" s="33">
        <v>8.2112787791761996E-2</v>
      </c>
      <c r="AW9" s="33">
        <v>2.3695145525654999E-2</v>
      </c>
    </row>
    <row r="10" spans="1:49" s="2" customFormat="1">
      <c r="A10" s="2">
        <v>46</v>
      </c>
      <c r="B10" s="2">
        <v>46</v>
      </c>
      <c r="C10" s="2" t="s">
        <v>689</v>
      </c>
      <c r="D10" s="2" t="s">
        <v>620</v>
      </c>
      <c r="E10" s="2" t="s">
        <v>157</v>
      </c>
      <c r="F10" s="33">
        <v>28.492405066310301</v>
      </c>
      <c r="G10" s="33">
        <v>13.217493476752299</v>
      </c>
      <c r="H10" s="33">
        <v>371.39948117620997</v>
      </c>
      <c r="I10" s="33" t="s">
        <v>690</v>
      </c>
      <c r="J10" s="33">
        <v>15.349102516356799</v>
      </c>
      <c r="K10" s="33">
        <v>56.486422479870903</v>
      </c>
      <c r="L10" s="33">
        <v>74.922673822029907</v>
      </c>
      <c r="M10" s="33">
        <v>255.54456767722201</v>
      </c>
      <c r="N10" s="33">
        <v>156000</v>
      </c>
      <c r="O10" s="33">
        <v>65.810645832781901</v>
      </c>
      <c r="P10" s="33">
        <v>69.503900273526895</v>
      </c>
      <c r="Q10" s="33">
        <v>124848.433698069</v>
      </c>
      <c r="R10" s="33">
        <v>198686.70823286599</v>
      </c>
      <c r="S10" s="33">
        <v>47.0181334385341</v>
      </c>
      <c r="T10" s="33">
        <v>47.422490504547298</v>
      </c>
      <c r="U10" s="33">
        <v>48.003971341346201</v>
      </c>
      <c r="V10" s="33">
        <v>49.922133853703897</v>
      </c>
      <c r="W10" s="33">
        <v>60.473940032481302</v>
      </c>
      <c r="X10" s="33">
        <v>52.034909539058198</v>
      </c>
      <c r="Y10" s="33" t="s">
        <v>691</v>
      </c>
      <c r="Z10" s="33" t="s">
        <v>257</v>
      </c>
      <c r="AA10" s="33">
        <v>62.159273147873897</v>
      </c>
      <c r="AB10" s="33">
        <v>64.634465792686001</v>
      </c>
      <c r="AC10" s="33">
        <v>62.987798036869997</v>
      </c>
      <c r="AD10" s="33">
        <v>62.6803857806064</v>
      </c>
      <c r="AE10" s="33" t="s">
        <v>48</v>
      </c>
      <c r="AF10" s="33">
        <v>47.652168698332403</v>
      </c>
      <c r="AG10" s="33">
        <v>51.235998371175498</v>
      </c>
      <c r="AH10" s="33">
        <v>53.3127905193057</v>
      </c>
      <c r="AI10" s="33">
        <v>13.818715317852799</v>
      </c>
      <c r="AJ10" s="33" t="s">
        <v>87</v>
      </c>
      <c r="AK10" s="33" t="s">
        <v>151</v>
      </c>
      <c r="AL10" s="33">
        <v>5.4139295626207999E-2</v>
      </c>
      <c r="AM10" s="33">
        <v>19.541555142518099</v>
      </c>
      <c r="AN10" s="33" t="s">
        <v>110</v>
      </c>
      <c r="AO10" s="33">
        <v>41.526891392585902</v>
      </c>
      <c r="AP10" s="33">
        <v>54.616285381324303</v>
      </c>
      <c r="AQ10" s="33">
        <v>48.846620449170899</v>
      </c>
      <c r="AR10" s="33">
        <v>62.630781084000503</v>
      </c>
      <c r="AS10" s="33">
        <v>64.505941765692498</v>
      </c>
      <c r="AT10" s="33">
        <v>65.3972286226075</v>
      </c>
      <c r="AU10" s="33">
        <v>6.5722173035772498</v>
      </c>
      <c r="AV10" s="33" t="s">
        <v>148</v>
      </c>
      <c r="AW10" s="33" t="s">
        <v>98</v>
      </c>
    </row>
    <row r="11" spans="1:49" s="2" customFormat="1">
      <c r="A11" s="2">
        <v>59</v>
      </c>
      <c r="B11" s="2">
        <v>59</v>
      </c>
      <c r="C11" s="2" t="s">
        <v>692</v>
      </c>
      <c r="D11" s="2" t="s">
        <v>620</v>
      </c>
      <c r="E11" s="2" t="s">
        <v>157</v>
      </c>
      <c r="F11" s="33">
        <v>31.635169452049901</v>
      </c>
      <c r="G11" s="33" t="s">
        <v>693</v>
      </c>
      <c r="H11" s="33">
        <v>321.13431260285103</v>
      </c>
      <c r="I11" s="33" t="s">
        <v>694</v>
      </c>
      <c r="J11" s="33">
        <v>19.236140073529199</v>
      </c>
      <c r="K11" s="33">
        <v>61.635510065030402</v>
      </c>
      <c r="L11" s="33">
        <v>65.165050324053794</v>
      </c>
      <c r="M11" s="33">
        <v>268.68557856783002</v>
      </c>
      <c r="N11" s="33">
        <v>156000</v>
      </c>
      <c r="O11" s="33">
        <v>67.633742812352594</v>
      </c>
      <c r="P11" s="33">
        <v>74.809015821573894</v>
      </c>
      <c r="Q11" s="33">
        <v>139038.177632515</v>
      </c>
      <c r="R11" s="33">
        <v>207103.972505935</v>
      </c>
      <c r="S11" s="33">
        <v>50.672053569638898</v>
      </c>
      <c r="T11" s="33">
        <v>48.5900730004373</v>
      </c>
      <c r="U11" s="33">
        <v>51.155660752762302</v>
      </c>
      <c r="V11" s="33">
        <v>49.470143135094901</v>
      </c>
      <c r="W11" s="33">
        <v>66.588152854095497</v>
      </c>
      <c r="X11" s="33">
        <v>46.897072401448199</v>
      </c>
      <c r="Y11" s="33">
        <v>0.88907235437419896</v>
      </c>
      <c r="Z11" s="33" t="s">
        <v>695</v>
      </c>
      <c r="AA11" s="33">
        <v>62.239600935790797</v>
      </c>
      <c r="AB11" s="33">
        <v>70.2435406670878</v>
      </c>
      <c r="AC11" s="33">
        <v>67.559015313022002</v>
      </c>
      <c r="AD11" s="33">
        <v>71.711084615410101</v>
      </c>
      <c r="AE11" s="33" t="s">
        <v>48</v>
      </c>
      <c r="AF11" s="33">
        <v>51.893930015440603</v>
      </c>
      <c r="AG11" s="33">
        <v>54.732152142243997</v>
      </c>
      <c r="AH11" s="33">
        <v>54.558527744855297</v>
      </c>
      <c r="AI11" s="33">
        <v>15.6838944996406</v>
      </c>
      <c r="AJ11" s="33" t="s">
        <v>276</v>
      </c>
      <c r="AK11" s="33" t="s">
        <v>51</v>
      </c>
      <c r="AL11" s="33">
        <v>3.9877877209954997E-2</v>
      </c>
      <c r="AM11" s="33">
        <v>20.678256940950099</v>
      </c>
      <c r="AN11" s="33" t="s">
        <v>121</v>
      </c>
      <c r="AO11" s="33">
        <v>53.2316810933781</v>
      </c>
      <c r="AP11" s="33">
        <v>53.047290661568297</v>
      </c>
      <c r="AQ11" s="33">
        <v>45.885891800872798</v>
      </c>
      <c r="AR11" s="33">
        <v>70.786401729999398</v>
      </c>
      <c r="AS11" s="33">
        <v>71.125683874817696</v>
      </c>
      <c r="AT11" s="33">
        <v>71.548631841055595</v>
      </c>
      <c r="AU11" s="33">
        <v>7.2771672539408296</v>
      </c>
      <c r="AV11" s="33">
        <v>6.6997118964522998E-2</v>
      </c>
      <c r="AW11" s="33">
        <v>0.113346257859817</v>
      </c>
    </row>
    <row r="12" spans="1:49" s="2" customFormat="1">
      <c r="A12" s="2">
        <v>60</v>
      </c>
      <c r="B12" s="2">
        <v>60</v>
      </c>
      <c r="C12" s="2" t="s">
        <v>696</v>
      </c>
      <c r="D12" s="2" t="s">
        <v>620</v>
      </c>
      <c r="E12" s="2" t="s">
        <v>157</v>
      </c>
      <c r="F12" s="33">
        <v>29.8271442453463</v>
      </c>
      <c r="G12" s="33" t="s">
        <v>697</v>
      </c>
      <c r="H12" s="33" t="s">
        <v>698</v>
      </c>
      <c r="I12" s="33" t="s">
        <v>699</v>
      </c>
      <c r="J12" s="33">
        <v>10.629555781629501</v>
      </c>
      <c r="K12" s="33">
        <v>54.182884819385499</v>
      </c>
      <c r="L12" s="33">
        <v>64.310932870087797</v>
      </c>
      <c r="M12" s="33">
        <v>251.12370121139699</v>
      </c>
      <c r="N12" s="33">
        <v>156000</v>
      </c>
      <c r="O12" s="33">
        <v>66.3977865717154</v>
      </c>
      <c r="P12" s="33">
        <v>67.061074047801597</v>
      </c>
      <c r="Q12" s="33">
        <v>128560.25572746299</v>
      </c>
      <c r="R12" s="33">
        <v>213542.18571354999</v>
      </c>
      <c r="S12" s="33">
        <v>49.404094941059803</v>
      </c>
      <c r="T12" s="33">
        <v>51.584456781935401</v>
      </c>
      <c r="U12" s="33">
        <v>48.795755366974497</v>
      </c>
      <c r="V12" s="33">
        <v>50.650129874223502</v>
      </c>
      <c r="W12" s="33">
        <v>63.413953869044001</v>
      </c>
      <c r="X12" s="33">
        <v>59.249183935078797</v>
      </c>
      <c r="Y12" s="33" t="s">
        <v>700</v>
      </c>
      <c r="Z12" s="33" t="s">
        <v>387</v>
      </c>
      <c r="AA12" s="33">
        <v>59.942631481434702</v>
      </c>
      <c r="AB12" s="33">
        <v>63.539344497966901</v>
      </c>
      <c r="AC12" s="33">
        <v>66.390021470796995</v>
      </c>
      <c r="AD12" s="33">
        <v>68.248716635469506</v>
      </c>
      <c r="AE12" s="33" t="s">
        <v>48</v>
      </c>
      <c r="AF12" s="33">
        <v>47.990527514577202</v>
      </c>
      <c r="AG12" s="33">
        <v>55.246144187587497</v>
      </c>
      <c r="AH12" s="33">
        <v>55.579061833023999</v>
      </c>
      <c r="AI12" s="33">
        <v>13.969653461346001</v>
      </c>
      <c r="AJ12" s="33" t="s">
        <v>701</v>
      </c>
      <c r="AK12" s="33">
        <v>4.6864785976340001E-2</v>
      </c>
      <c r="AL12" s="33" t="s">
        <v>59</v>
      </c>
      <c r="AM12" s="33">
        <v>18.563871204458</v>
      </c>
      <c r="AN12" s="33" t="s">
        <v>118</v>
      </c>
      <c r="AO12" s="33">
        <v>40.9739318949782</v>
      </c>
      <c r="AP12" s="33">
        <v>61.261477367616699</v>
      </c>
      <c r="AQ12" s="33">
        <v>54.338061729741298</v>
      </c>
      <c r="AR12" s="33">
        <v>64.145835068451902</v>
      </c>
      <c r="AS12" s="33">
        <v>63.653701530659099</v>
      </c>
      <c r="AT12" s="33">
        <v>63.2728145680924</v>
      </c>
      <c r="AU12" s="33">
        <v>6.7033552471629099</v>
      </c>
      <c r="AV12" s="33" t="s">
        <v>148</v>
      </c>
      <c r="AW12" s="33" t="s">
        <v>98</v>
      </c>
    </row>
    <row r="13" spans="1:49" s="2" customFormat="1">
      <c r="A13" s="2">
        <v>73</v>
      </c>
      <c r="B13" s="2">
        <v>75</v>
      </c>
      <c r="C13" s="2" t="s">
        <v>702</v>
      </c>
      <c r="D13" s="2" t="s">
        <v>620</v>
      </c>
      <c r="E13" s="2" t="s">
        <v>157</v>
      </c>
      <c r="F13" s="33">
        <v>35.631283942092402</v>
      </c>
      <c r="G13" s="33" t="s">
        <v>703</v>
      </c>
      <c r="H13" s="33">
        <v>541.37539266040005</v>
      </c>
      <c r="I13" s="33" t="s">
        <v>704</v>
      </c>
      <c r="J13" s="33">
        <v>16.346702394064</v>
      </c>
      <c r="K13" s="33">
        <v>63.940284711948102</v>
      </c>
      <c r="L13" s="33">
        <v>72.565215171533495</v>
      </c>
      <c r="M13" s="33">
        <v>254.170649167958</v>
      </c>
      <c r="N13" s="33">
        <v>156000</v>
      </c>
      <c r="O13" s="33">
        <v>66.044693250915998</v>
      </c>
      <c r="P13" s="33">
        <v>69.237375844348605</v>
      </c>
      <c r="Q13" s="33">
        <v>134949.69283581199</v>
      </c>
      <c r="R13" s="33">
        <v>203817.34616776399</v>
      </c>
      <c r="S13" s="33">
        <v>48.400938212542499</v>
      </c>
      <c r="T13" s="33">
        <v>48.892490737295503</v>
      </c>
      <c r="U13" s="33">
        <v>49.538548432324802</v>
      </c>
      <c r="V13" s="33">
        <v>48.7557938222579</v>
      </c>
      <c r="W13" s="33">
        <v>63.340644562162304</v>
      </c>
      <c r="X13" s="33">
        <v>56.369942216771399</v>
      </c>
      <c r="Y13" s="33" t="s">
        <v>705</v>
      </c>
      <c r="Z13" s="33">
        <v>0.13043681772162999</v>
      </c>
      <c r="AA13" s="33">
        <v>57.217123532745397</v>
      </c>
      <c r="AB13" s="33">
        <v>67.027559260656901</v>
      </c>
      <c r="AC13" s="33">
        <v>67.052450595328295</v>
      </c>
      <c r="AD13" s="33">
        <v>69.364941486065803</v>
      </c>
      <c r="AE13" s="33" t="s">
        <v>48</v>
      </c>
      <c r="AF13" s="33">
        <v>49.792486529278101</v>
      </c>
      <c r="AG13" s="33">
        <v>55.511716797904597</v>
      </c>
      <c r="AH13" s="33">
        <v>53.274579536952899</v>
      </c>
      <c r="AI13" s="33">
        <v>15.0504516261137</v>
      </c>
      <c r="AJ13" s="33" t="s">
        <v>706</v>
      </c>
      <c r="AK13" s="33" t="s">
        <v>222</v>
      </c>
      <c r="AL13" s="33">
        <v>6.1382480687775E-2</v>
      </c>
      <c r="AM13" s="33">
        <v>19.690757480623802</v>
      </c>
      <c r="AN13" s="33" t="s">
        <v>320</v>
      </c>
      <c r="AO13" s="33">
        <v>38.984554691605503</v>
      </c>
      <c r="AP13" s="33">
        <v>56.883311150228799</v>
      </c>
      <c r="AQ13" s="33">
        <v>49.521538468815798</v>
      </c>
      <c r="AR13" s="33">
        <v>61.400924313175501</v>
      </c>
      <c r="AS13" s="33">
        <v>63.1442068571682</v>
      </c>
      <c r="AT13" s="33">
        <v>62.442373008024397</v>
      </c>
      <c r="AU13" s="33">
        <v>6.9951394751735698</v>
      </c>
      <c r="AV13" s="33">
        <v>6.0152897880469E-2</v>
      </c>
      <c r="AW13" s="33">
        <v>8.8693177289244002E-2</v>
      </c>
    </row>
    <row r="14" spans="1:49" s="2" customFormat="1">
      <c r="A14" s="2">
        <v>74</v>
      </c>
      <c r="B14" s="2">
        <v>76</v>
      </c>
      <c r="C14" s="2" t="s">
        <v>707</v>
      </c>
      <c r="D14" s="2" t="s">
        <v>620</v>
      </c>
      <c r="E14" s="2" t="s">
        <v>157</v>
      </c>
      <c r="F14" s="33">
        <v>29.0057944781529</v>
      </c>
      <c r="G14" s="33" t="s">
        <v>708</v>
      </c>
      <c r="H14" s="33">
        <v>525.14558712886105</v>
      </c>
      <c r="I14" s="33" t="s">
        <v>709</v>
      </c>
      <c r="J14" s="33">
        <v>14.827166334016001</v>
      </c>
      <c r="K14" s="33">
        <v>64.989867592364007</v>
      </c>
      <c r="L14" s="33">
        <v>75.194262669147903</v>
      </c>
      <c r="M14" s="33">
        <v>264.61606738061801</v>
      </c>
      <c r="N14" s="33">
        <v>156000</v>
      </c>
      <c r="O14" s="33">
        <v>67.952430232592505</v>
      </c>
      <c r="P14" s="33">
        <v>72.493795718770698</v>
      </c>
      <c r="Q14" s="33">
        <v>133196.321837906</v>
      </c>
      <c r="R14" s="33">
        <v>217049.645049983</v>
      </c>
      <c r="S14" s="33">
        <v>51.661975816883597</v>
      </c>
      <c r="T14" s="33">
        <v>51.1677247670019</v>
      </c>
      <c r="U14" s="33">
        <v>50.488022371388197</v>
      </c>
      <c r="V14" s="33">
        <v>51.564198513057804</v>
      </c>
      <c r="W14" s="33">
        <v>66.732753995079506</v>
      </c>
      <c r="X14" s="33">
        <v>49.383077880455403</v>
      </c>
      <c r="Y14" s="33" t="s">
        <v>710</v>
      </c>
      <c r="Z14" s="33">
        <v>0.10379278647672301</v>
      </c>
      <c r="AA14" s="33">
        <v>64.690233352158202</v>
      </c>
      <c r="AB14" s="33">
        <v>66.997110362695594</v>
      </c>
      <c r="AC14" s="33">
        <v>66.892726440034195</v>
      </c>
      <c r="AD14" s="33">
        <v>70.758164621410202</v>
      </c>
      <c r="AE14" s="33" t="s">
        <v>48</v>
      </c>
      <c r="AF14" s="33">
        <v>50.214744987264197</v>
      </c>
      <c r="AG14" s="33">
        <v>54.356612112447202</v>
      </c>
      <c r="AH14" s="33">
        <v>56.613966065806103</v>
      </c>
      <c r="AI14" s="33">
        <v>16.634707890978799</v>
      </c>
      <c r="AJ14" s="33" t="s">
        <v>268</v>
      </c>
      <c r="AK14" s="33" t="s">
        <v>711</v>
      </c>
      <c r="AL14" s="33" t="s">
        <v>125</v>
      </c>
      <c r="AM14" s="33">
        <v>22.4599125741791</v>
      </c>
      <c r="AN14" s="33">
        <v>0.5</v>
      </c>
      <c r="AO14" s="33">
        <v>55.804881031056297</v>
      </c>
      <c r="AP14" s="33">
        <v>57.024475005970402</v>
      </c>
      <c r="AQ14" s="33">
        <v>50.508198817005102</v>
      </c>
      <c r="AR14" s="33">
        <v>73.896445089482896</v>
      </c>
      <c r="AS14" s="33">
        <v>71.960042320165002</v>
      </c>
      <c r="AT14" s="33">
        <v>72.852132393127704</v>
      </c>
      <c r="AU14" s="33">
        <v>7.0068908199372801</v>
      </c>
      <c r="AV14" s="33" t="s">
        <v>73</v>
      </c>
      <c r="AW14" s="33" t="s">
        <v>113</v>
      </c>
    </row>
    <row r="15" spans="1:49" s="2" customFormat="1">
      <c r="A15" s="2">
        <v>87</v>
      </c>
      <c r="B15" s="2">
        <v>90</v>
      </c>
      <c r="C15" s="2" t="s">
        <v>712</v>
      </c>
      <c r="D15" s="2" t="s">
        <v>620</v>
      </c>
      <c r="E15" s="2" t="s">
        <v>157</v>
      </c>
      <c r="F15" s="33">
        <v>39.182447177164597</v>
      </c>
      <c r="G15" s="33" t="s">
        <v>713</v>
      </c>
      <c r="H15" s="33" t="s">
        <v>714</v>
      </c>
      <c r="I15" s="33">
        <v>1169.0736890431101</v>
      </c>
      <c r="J15" s="33">
        <v>27.438703291807698</v>
      </c>
      <c r="K15" s="33">
        <v>55.803796575411901</v>
      </c>
      <c r="L15" s="33">
        <v>84.548944251853797</v>
      </c>
      <c r="M15" s="33">
        <v>280.90089254199597</v>
      </c>
      <c r="N15" s="33">
        <v>156000</v>
      </c>
      <c r="O15" s="33">
        <v>67.7411121331846</v>
      </c>
      <c r="P15" s="33">
        <v>75.691231016440199</v>
      </c>
      <c r="Q15" s="33">
        <v>130814.89349487401</v>
      </c>
      <c r="R15" s="33">
        <v>204099.99391786801</v>
      </c>
      <c r="S15" s="33">
        <v>50.398157516381403</v>
      </c>
      <c r="T15" s="33">
        <v>50.130134580486697</v>
      </c>
      <c r="U15" s="33">
        <v>50.532468458284001</v>
      </c>
      <c r="V15" s="33">
        <v>47.188138568372501</v>
      </c>
      <c r="W15" s="33">
        <v>65.989397467456001</v>
      </c>
      <c r="X15" s="33">
        <v>52.760199845916603</v>
      </c>
      <c r="Y15" s="33" t="s">
        <v>442</v>
      </c>
      <c r="Z15" s="33">
        <v>8.8414227836667997E-2</v>
      </c>
      <c r="AA15" s="33">
        <v>65.497690817278894</v>
      </c>
      <c r="AB15" s="33">
        <v>66.6828594049326</v>
      </c>
      <c r="AC15" s="33">
        <v>67.734344896850402</v>
      </c>
      <c r="AD15" s="33">
        <v>68.374752438021503</v>
      </c>
      <c r="AE15" s="33" t="s">
        <v>48</v>
      </c>
      <c r="AF15" s="33">
        <v>50.119366677129797</v>
      </c>
      <c r="AG15" s="33">
        <v>56.195242690893402</v>
      </c>
      <c r="AH15" s="33">
        <v>58.387421742954601</v>
      </c>
      <c r="AI15" s="33">
        <v>16.5846747128194</v>
      </c>
      <c r="AJ15" s="33" t="s">
        <v>715</v>
      </c>
      <c r="AK15" s="33" t="s">
        <v>716</v>
      </c>
      <c r="AL15" s="33" t="s">
        <v>230</v>
      </c>
      <c r="AM15" s="33">
        <v>26.865568541703301</v>
      </c>
      <c r="AN15" s="33" t="s">
        <v>211</v>
      </c>
      <c r="AO15" s="33">
        <v>45.682164188988303</v>
      </c>
      <c r="AP15" s="33">
        <v>58.541117517336801</v>
      </c>
      <c r="AQ15" s="33">
        <v>49.063939793401801</v>
      </c>
      <c r="AR15" s="33">
        <v>65.115648529104107</v>
      </c>
      <c r="AS15" s="33">
        <v>65.957422825687999</v>
      </c>
      <c r="AT15" s="33">
        <v>63.992725119452203</v>
      </c>
      <c r="AU15" s="33">
        <v>6.9920163847615502</v>
      </c>
      <c r="AV15" s="33" t="s">
        <v>104</v>
      </c>
      <c r="AW15" s="33">
        <v>3.3695670079222001E-2</v>
      </c>
    </row>
    <row r="16" spans="1:49" s="2" customFormat="1">
      <c r="A16" s="2">
        <v>88</v>
      </c>
      <c r="B16" s="2">
        <v>91</v>
      </c>
      <c r="C16" s="2" t="s">
        <v>717</v>
      </c>
      <c r="D16" s="2" t="s">
        <v>620</v>
      </c>
      <c r="E16" s="2" t="s">
        <v>157</v>
      </c>
      <c r="F16" s="33">
        <v>28.473020152234</v>
      </c>
      <c r="G16" s="33" t="s">
        <v>718</v>
      </c>
      <c r="H16" s="33" t="s">
        <v>719</v>
      </c>
      <c r="I16" s="33" t="s">
        <v>720</v>
      </c>
      <c r="J16" s="33">
        <v>19.5404735550335</v>
      </c>
      <c r="K16" s="33">
        <v>60.0769703626477</v>
      </c>
      <c r="L16" s="33">
        <v>71.946530364474</v>
      </c>
      <c r="M16" s="33">
        <v>238.785863358033</v>
      </c>
      <c r="N16" s="33">
        <v>156000</v>
      </c>
      <c r="O16" s="33">
        <v>65.903368028456697</v>
      </c>
      <c r="P16" s="33">
        <v>66.179412863684405</v>
      </c>
      <c r="Q16" s="33">
        <v>137884.54086482699</v>
      </c>
      <c r="R16" s="33">
        <v>217045.684692446</v>
      </c>
      <c r="S16" s="33">
        <v>49.694604695537102</v>
      </c>
      <c r="T16" s="33">
        <v>50.020439282160901</v>
      </c>
      <c r="U16" s="33">
        <v>50.127326371023898</v>
      </c>
      <c r="V16" s="33">
        <v>53.716239616870702</v>
      </c>
      <c r="W16" s="33">
        <v>64.459006683310093</v>
      </c>
      <c r="X16" s="33">
        <v>53.290851949401997</v>
      </c>
      <c r="Y16" s="33" t="s">
        <v>422</v>
      </c>
      <c r="Z16" s="33">
        <v>0.15616746376575</v>
      </c>
      <c r="AA16" s="33">
        <v>56.299933578924197</v>
      </c>
      <c r="AB16" s="33">
        <v>67.812955173179006</v>
      </c>
      <c r="AC16" s="33">
        <v>66.683724400227604</v>
      </c>
      <c r="AD16" s="33">
        <v>72.0439117214395</v>
      </c>
      <c r="AE16" s="33" t="s">
        <v>48</v>
      </c>
      <c r="AF16" s="33">
        <v>50.2102768704314</v>
      </c>
      <c r="AG16" s="33">
        <v>54.199107389113301</v>
      </c>
      <c r="AH16" s="33">
        <v>51.733495916895897</v>
      </c>
      <c r="AI16" s="33">
        <v>14.297852803594701</v>
      </c>
      <c r="AJ16" s="33" t="s">
        <v>721</v>
      </c>
      <c r="AK16" s="33" t="s">
        <v>287</v>
      </c>
      <c r="AL16" s="33" t="s">
        <v>225</v>
      </c>
      <c r="AM16" s="33">
        <v>21.823322668084099</v>
      </c>
      <c r="AN16" s="33" t="s">
        <v>722</v>
      </c>
      <c r="AO16" s="33">
        <v>48.341877095243902</v>
      </c>
      <c r="AP16" s="33">
        <v>55.790877582336101</v>
      </c>
      <c r="AQ16" s="33">
        <v>51.167218592095601</v>
      </c>
      <c r="AR16" s="33">
        <v>70.3021875358138</v>
      </c>
      <c r="AS16" s="33">
        <v>69.417146779892803</v>
      </c>
      <c r="AT16" s="33">
        <v>71.575573426054106</v>
      </c>
      <c r="AU16" s="33">
        <v>7.06349441315019</v>
      </c>
      <c r="AV16" s="33" t="s">
        <v>84</v>
      </c>
      <c r="AW16" s="33" t="s">
        <v>111</v>
      </c>
    </row>
    <row r="17" spans="1:49" s="2" customFormat="1">
      <c r="A17" s="2">
        <v>89</v>
      </c>
      <c r="B17" s="2">
        <v>92</v>
      </c>
      <c r="C17" s="2" t="s">
        <v>723</v>
      </c>
      <c r="D17" s="2" t="s">
        <v>620</v>
      </c>
      <c r="E17" s="2" t="s">
        <v>157</v>
      </c>
      <c r="F17" s="33">
        <v>63.2135722165849</v>
      </c>
      <c r="G17" s="33" t="s">
        <v>724</v>
      </c>
      <c r="H17" s="33">
        <v>729.17687389742196</v>
      </c>
      <c r="I17" s="33" t="s">
        <v>725</v>
      </c>
      <c r="J17" s="33">
        <v>29.105311679639399</v>
      </c>
      <c r="K17" s="33">
        <v>88.483701430351999</v>
      </c>
      <c r="L17" s="33">
        <v>104.50630341313401</v>
      </c>
      <c r="M17" s="33">
        <v>385.73421019711401</v>
      </c>
      <c r="N17" s="33">
        <v>222612.14402165599</v>
      </c>
      <c r="O17" s="33">
        <v>101.817721077477</v>
      </c>
      <c r="P17" s="33">
        <v>98.392579929050996</v>
      </c>
      <c r="Q17" s="33">
        <v>187991.59079013101</v>
      </c>
      <c r="R17" s="33">
        <v>243086.74542703701</v>
      </c>
      <c r="S17" s="33">
        <v>70.561987016992603</v>
      </c>
      <c r="T17" s="33">
        <v>69.667815351276104</v>
      </c>
      <c r="U17" s="33">
        <v>65.562524248759701</v>
      </c>
      <c r="V17" s="33">
        <v>70.682140669244106</v>
      </c>
      <c r="W17" s="33">
        <v>97.873612502255398</v>
      </c>
      <c r="X17" s="33">
        <v>74.3103897367793</v>
      </c>
      <c r="Y17" s="33" t="s">
        <v>726</v>
      </c>
      <c r="Z17" s="33" t="s">
        <v>727</v>
      </c>
      <c r="AA17" s="33">
        <v>83.835539169339398</v>
      </c>
      <c r="AB17" s="33">
        <v>97.0293097976963</v>
      </c>
      <c r="AC17" s="33">
        <v>94.305950406118001</v>
      </c>
      <c r="AD17" s="33">
        <v>62.399720031420699</v>
      </c>
      <c r="AE17" s="33" t="s">
        <v>48</v>
      </c>
      <c r="AF17" s="33">
        <v>73.129131876882795</v>
      </c>
      <c r="AG17" s="33">
        <v>84.182623068634001</v>
      </c>
      <c r="AH17" s="33">
        <v>82.0863325912307</v>
      </c>
      <c r="AI17" s="33">
        <v>21.3714656949677</v>
      </c>
      <c r="AJ17" s="33" t="s">
        <v>429</v>
      </c>
      <c r="AK17" s="33" t="s">
        <v>221</v>
      </c>
      <c r="AL17" s="33" t="s">
        <v>71</v>
      </c>
      <c r="AM17" s="33">
        <v>30.470582105818298</v>
      </c>
      <c r="AN17" s="33">
        <v>0.41977742547178198</v>
      </c>
      <c r="AO17" s="33">
        <v>72.876367450645603</v>
      </c>
      <c r="AP17" s="33">
        <v>90.781372842787505</v>
      </c>
      <c r="AQ17" s="33">
        <v>67.520437910983205</v>
      </c>
      <c r="AR17" s="33">
        <v>97.481131134384597</v>
      </c>
      <c r="AS17" s="33">
        <v>93.976608411149698</v>
      </c>
      <c r="AT17" s="33">
        <v>91.664178438991598</v>
      </c>
      <c r="AU17" s="33">
        <v>10.407357314776499</v>
      </c>
      <c r="AV17" s="33" t="s">
        <v>98</v>
      </c>
      <c r="AW17" s="33" t="s">
        <v>171</v>
      </c>
    </row>
    <row r="18" spans="1:49" s="2" customFormat="1">
      <c r="A18" s="2">
        <v>97</v>
      </c>
      <c r="B18" s="2">
        <v>100</v>
      </c>
      <c r="C18" s="2" t="s">
        <v>728</v>
      </c>
      <c r="D18" s="2" t="s">
        <v>620</v>
      </c>
      <c r="E18" s="2" t="s">
        <v>157</v>
      </c>
      <c r="F18" s="33">
        <v>36.163931341146899</v>
      </c>
      <c r="G18" s="33">
        <v>20.1970761620716</v>
      </c>
      <c r="H18" s="33" t="s">
        <v>729</v>
      </c>
      <c r="I18" s="33" t="s">
        <v>730</v>
      </c>
      <c r="J18" s="33">
        <v>20.4422765745093</v>
      </c>
      <c r="K18" s="33">
        <v>126.65170081036</v>
      </c>
      <c r="L18" s="33">
        <v>172.121407573071</v>
      </c>
      <c r="M18" s="33">
        <v>239.03260794206099</v>
      </c>
      <c r="N18" s="33">
        <v>156000</v>
      </c>
      <c r="O18" s="33">
        <v>70.925782014316098</v>
      </c>
      <c r="P18" s="33">
        <v>67.276840866580201</v>
      </c>
      <c r="Q18" s="33">
        <v>127945.38505950999</v>
      </c>
      <c r="R18" s="33">
        <v>200937.14652182799</v>
      </c>
      <c r="S18" s="33">
        <v>48.432711948351503</v>
      </c>
      <c r="T18" s="33">
        <v>47.802466213446799</v>
      </c>
      <c r="U18" s="33">
        <v>40.501952073492397</v>
      </c>
      <c r="V18" s="33">
        <v>40.641485965401699</v>
      </c>
      <c r="W18" s="33">
        <v>57.285859712297601</v>
      </c>
      <c r="X18" s="33">
        <v>52.747044010696698</v>
      </c>
      <c r="Y18" s="33" t="s">
        <v>731</v>
      </c>
      <c r="Z18" s="33">
        <v>9.2931433229259994E-2</v>
      </c>
      <c r="AA18" s="33">
        <v>59.025461114852597</v>
      </c>
      <c r="AB18" s="33">
        <v>60.1920170296845</v>
      </c>
      <c r="AC18" s="33">
        <v>59.980043426086198</v>
      </c>
      <c r="AD18" s="33">
        <v>65.952452483532596</v>
      </c>
      <c r="AE18" s="33" t="s">
        <v>48</v>
      </c>
      <c r="AF18" s="33">
        <v>45.046749960397896</v>
      </c>
      <c r="AG18" s="33">
        <v>47.326081707193602</v>
      </c>
      <c r="AH18" s="33">
        <v>48.963803027398903</v>
      </c>
      <c r="AI18" s="33">
        <v>14.8549094018805</v>
      </c>
      <c r="AJ18" s="33" t="s">
        <v>732</v>
      </c>
      <c r="AK18" s="33">
        <v>7.7934146202672E-2</v>
      </c>
      <c r="AL18" s="33" t="s">
        <v>230</v>
      </c>
      <c r="AM18" s="33">
        <v>17.148855948156001</v>
      </c>
      <c r="AN18" s="33">
        <v>0.5</v>
      </c>
      <c r="AO18" s="33">
        <v>47.889291570029798</v>
      </c>
      <c r="AP18" s="33">
        <v>50.731642306039198</v>
      </c>
      <c r="AQ18" s="33">
        <v>46.6044311382906</v>
      </c>
      <c r="AR18" s="33">
        <v>59.238978609031101</v>
      </c>
      <c r="AS18" s="33">
        <v>58.731469233237</v>
      </c>
      <c r="AT18" s="33">
        <v>58.311165810869902</v>
      </c>
      <c r="AU18" s="33">
        <v>6.2001230566036103</v>
      </c>
      <c r="AV18" s="33">
        <v>3.9102525177897002E-2</v>
      </c>
      <c r="AW18" s="33">
        <v>3.4303135493467002E-2</v>
      </c>
    </row>
    <row r="19" spans="1:49" s="2" customFormat="1">
      <c r="A19" s="2">
        <v>98</v>
      </c>
      <c r="B19" s="2">
        <v>101</v>
      </c>
      <c r="C19" s="2" t="s">
        <v>733</v>
      </c>
      <c r="D19" s="2" t="s">
        <v>620</v>
      </c>
      <c r="E19" s="2" t="s">
        <v>157</v>
      </c>
      <c r="F19" s="33">
        <v>31.662179493864301</v>
      </c>
      <c r="G19" s="33">
        <v>19.427213673459399</v>
      </c>
      <c r="H19" s="33">
        <v>291.857844690749</v>
      </c>
      <c r="I19" s="33" t="s">
        <v>734</v>
      </c>
      <c r="J19" s="33">
        <v>16.9192065855568</v>
      </c>
      <c r="K19" s="33">
        <v>65.325227069649301</v>
      </c>
      <c r="L19" s="33">
        <v>76.884760605480196</v>
      </c>
      <c r="M19" s="33">
        <v>281.92438478608801</v>
      </c>
      <c r="N19" s="33">
        <v>156000</v>
      </c>
      <c r="O19" s="33">
        <v>63.006263943330097</v>
      </c>
      <c r="P19" s="33">
        <v>74.9211351755728</v>
      </c>
      <c r="Q19" s="33">
        <v>139981.374197364</v>
      </c>
      <c r="R19" s="33">
        <v>219770.14767762</v>
      </c>
      <c r="S19" s="33">
        <v>51.706279185156497</v>
      </c>
      <c r="T19" s="33">
        <v>52.337285041955496</v>
      </c>
      <c r="U19" s="33">
        <v>60.161043123532799</v>
      </c>
      <c r="V19" s="33">
        <v>60.0801572078283</v>
      </c>
      <c r="W19" s="33">
        <v>73.320676184695202</v>
      </c>
      <c r="X19" s="33">
        <v>53.1617126210066</v>
      </c>
      <c r="Y19" s="33" t="s">
        <v>735</v>
      </c>
      <c r="Z19" s="33">
        <v>0.11577627590829299</v>
      </c>
      <c r="AA19" s="33">
        <v>62.990933176710897</v>
      </c>
      <c r="AB19" s="33">
        <v>74.191673196516305</v>
      </c>
      <c r="AC19" s="33">
        <v>74.199715778691001</v>
      </c>
      <c r="AD19" s="33">
        <v>74.018741414927902</v>
      </c>
      <c r="AE19" s="33" t="s">
        <v>48</v>
      </c>
      <c r="AF19" s="33">
        <v>55.138430515699099</v>
      </c>
      <c r="AG19" s="33">
        <v>63.003603755712497</v>
      </c>
      <c r="AH19" s="33">
        <v>61.2344546427464</v>
      </c>
      <c r="AI19" s="33">
        <v>13.740376400505101</v>
      </c>
      <c r="AJ19" s="33" t="s">
        <v>87</v>
      </c>
      <c r="AK19" s="33">
        <v>8.0151115611651003E-2</v>
      </c>
      <c r="AL19" s="33">
        <v>5.2549825749799002E-2</v>
      </c>
      <c r="AM19" s="33">
        <v>19.846960038223799</v>
      </c>
      <c r="AN19" s="33" t="s">
        <v>235</v>
      </c>
      <c r="AO19" s="33">
        <v>46.045633847046098</v>
      </c>
      <c r="AP19" s="33">
        <v>63.428978064520599</v>
      </c>
      <c r="AQ19" s="33">
        <v>53.396326583569198</v>
      </c>
      <c r="AR19" s="33">
        <v>75.863529782729699</v>
      </c>
      <c r="AS19" s="33">
        <v>76.211366548789897</v>
      </c>
      <c r="AT19" s="33">
        <v>76.819573925600594</v>
      </c>
      <c r="AU19" s="33">
        <v>7.8376801971165904</v>
      </c>
      <c r="AV19" s="33" t="s">
        <v>117</v>
      </c>
      <c r="AW19" s="33" t="s">
        <v>84</v>
      </c>
    </row>
    <row r="20" spans="1:49" s="2" customFormat="1">
      <c r="A20" s="2">
        <v>101</v>
      </c>
      <c r="B20" s="2">
        <v>104</v>
      </c>
      <c r="C20" s="2" t="s">
        <v>736</v>
      </c>
      <c r="D20" s="2" t="s">
        <v>620</v>
      </c>
      <c r="E20" s="2" t="s">
        <v>157</v>
      </c>
      <c r="F20" s="33">
        <v>27.932198825387101</v>
      </c>
      <c r="G20" s="33" t="s">
        <v>737</v>
      </c>
      <c r="H20" s="33">
        <v>624.56829577822805</v>
      </c>
      <c r="I20" s="33" t="s">
        <v>738</v>
      </c>
      <c r="J20" s="33">
        <v>16.1888943598338</v>
      </c>
      <c r="K20" s="33">
        <v>68.898254379985502</v>
      </c>
      <c r="L20" s="33">
        <v>75.5578599331037</v>
      </c>
      <c r="M20" s="33">
        <v>257.98074556813299</v>
      </c>
      <c r="N20" s="33">
        <v>156000</v>
      </c>
      <c r="O20" s="33">
        <v>64.474404407181098</v>
      </c>
      <c r="P20" s="33">
        <v>70.006937553549307</v>
      </c>
      <c r="Q20" s="33">
        <v>139468.764171944</v>
      </c>
      <c r="R20" s="33">
        <v>204026.63865854099</v>
      </c>
      <c r="S20" s="33">
        <v>48.547758664680501</v>
      </c>
      <c r="T20" s="33">
        <v>49.156034875986599</v>
      </c>
      <c r="U20" s="33">
        <v>45.3263634662882</v>
      </c>
      <c r="V20" s="33">
        <v>44.192345700991403</v>
      </c>
      <c r="W20" s="33">
        <v>59.562662445177402</v>
      </c>
      <c r="X20" s="33">
        <v>54.783051565685</v>
      </c>
      <c r="Y20" s="33" t="s">
        <v>739</v>
      </c>
      <c r="Z20" s="33" t="s">
        <v>97</v>
      </c>
      <c r="AA20" s="33">
        <v>61.676416306401599</v>
      </c>
      <c r="AB20" s="33">
        <v>65.325097800252905</v>
      </c>
      <c r="AC20" s="33">
        <v>69.094700369376497</v>
      </c>
      <c r="AD20" s="33">
        <v>73.505311480900204</v>
      </c>
      <c r="AE20" s="33" t="s">
        <v>48</v>
      </c>
      <c r="AF20" s="33">
        <v>49.615554452373502</v>
      </c>
      <c r="AG20" s="33">
        <v>54.285211558450101</v>
      </c>
      <c r="AH20" s="33">
        <v>55.491149328655801</v>
      </c>
      <c r="AI20" s="33">
        <v>14.674325710907199</v>
      </c>
      <c r="AJ20" s="33" t="s">
        <v>740</v>
      </c>
      <c r="AK20" s="33" t="s">
        <v>81</v>
      </c>
      <c r="AL20" s="33" t="s">
        <v>144</v>
      </c>
      <c r="AM20" s="33">
        <v>22.036954182108801</v>
      </c>
      <c r="AN20" s="33" t="s">
        <v>741</v>
      </c>
      <c r="AO20" s="33">
        <v>47.390314021542402</v>
      </c>
      <c r="AP20" s="33">
        <v>56.998887299135298</v>
      </c>
      <c r="AQ20" s="33">
        <v>51.154890096484998</v>
      </c>
      <c r="AR20" s="33">
        <v>65.187749255504798</v>
      </c>
      <c r="AS20" s="33">
        <v>68.332100587242294</v>
      </c>
      <c r="AT20" s="33">
        <v>65.1868533279156</v>
      </c>
      <c r="AU20" s="33">
        <v>6.8258483834095696</v>
      </c>
      <c r="AV20" s="33" t="s">
        <v>123</v>
      </c>
      <c r="AW20" s="33" t="s">
        <v>117</v>
      </c>
    </row>
    <row r="21" spans="1:49" s="2" customFormat="1">
      <c r="A21" s="2">
        <v>102</v>
      </c>
      <c r="B21" s="2">
        <v>105</v>
      </c>
      <c r="C21" s="2" t="s">
        <v>742</v>
      </c>
      <c r="D21" s="2" t="s">
        <v>620</v>
      </c>
      <c r="E21" s="2" t="s">
        <v>157</v>
      </c>
      <c r="F21" s="33">
        <v>30.820289115482101</v>
      </c>
      <c r="G21" s="33" t="s">
        <v>743</v>
      </c>
      <c r="H21" s="33">
        <v>385.17072098756501</v>
      </c>
      <c r="I21" s="33" t="s">
        <v>744</v>
      </c>
      <c r="J21" s="33">
        <v>20.914734785957499</v>
      </c>
      <c r="K21" s="33">
        <v>67.476391012862805</v>
      </c>
      <c r="L21" s="33">
        <v>75.671577410445195</v>
      </c>
      <c r="M21" s="33">
        <v>262.559558555509</v>
      </c>
      <c r="N21" s="33">
        <v>156000</v>
      </c>
      <c r="O21" s="33">
        <v>69.837283866519996</v>
      </c>
      <c r="P21" s="33">
        <v>72.305055503389596</v>
      </c>
      <c r="Q21" s="33">
        <v>128454.470665744</v>
      </c>
      <c r="R21" s="33">
        <v>216964.99199000699</v>
      </c>
      <c r="S21" s="33">
        <v>51.544776851196303</v>
      </c>
      <c r="T21" s="33">
        <v>50.853926642697203</v>
      </c>
      <c r="U21" s="33">
        <v>55.085641375214102</v>
      </c>
      <c r="V21" s="33">
        <v>56.1593956550578</v>
      </c>
      <c r="W21" s="33">
        <v>70.758108404855804</v>
      </c>
      <c r="X21" s="33">
        <v>51.347555991190902</v>
      </c>
      <c r="Y21" s="33" t="s">
        <v>745</v>
      </c>
      <c r="Z21" s="33" t="s">
        <v>57</v>
      </c>
      <c r="AA21" s="33">
        <v>60.345824524217903</v>
      </c>
      <c r="AB21" s="33">
        <v>68.993004376911799</v>
      </c>
      <c r="AC21" s="33">
        <v>65.024110899715097</v>
      </c>
      <c r="AD21" s="33">
        <v>66.641654650936701</v>
      </c>
      <c r="AE21" s="33" t="s">
        <v>48</v>
      </c>
      <c r="AF21" s="33">
        <v>50.468227060797297</v>
      </c>
      <c r="AG21" s="33">
        <v>55.816096423056102</v>
      </c>
      <c r="AH21" s="33">
        <v>54.557271230541097</v>
      </c>
      <c r="AI21" s="33">
        <v>16.154304795813999</v>
      </c>
      <c r="AJ21" s="33" t="s">
        <v>721</v>
      </c>
      <c r="AK21" s="33" t="s">
        <v>222</v>
      </c>
      <c r="AL21" s="33" t="s">
        <v>109</v>
      </c>
      <c r="AM21" s="33">
        <v>23.854154232119502</v>
      </c>
      <c r="AN21" s="33" t="s">
        <v>746</v>
      </c>
      <c r="AO21" s="33">
        <v>46.673176482635803</v>
      </c>
      <c r="AP21" s="33">
        <v>57.078749195210698</v>
      </c>
      <c r="AQ21" s="33">
        <v>48.765904202083803</v>
      </c>
      <c r="AR21" s="33">
        <v>69.673068330749899</v>
      </c>
      <c r="AS21" s="33">
        <v>66.367132075921205</v>
      </c>
      <c r="AT21" s="33">
        <v>69.548195829230295</v>
      </c>
      <c r="AU21" s="33">
        <v>7.1903081612118296</v>
      </c>
      <c r="AV21" s="33" t="s">
        <v>148</v>
      </c>
      <c r="AW21" s="33" t="s">
        <v>84</v>
      </c>
    </row>
    <row r="22" spans="1:49" s="2" customFormat="1">
      <c r="A22" s="2">
        <v>115</v>
      </c>
      <c r="B22" s="2">
        <v>118</v>
      </c>
      <c r="C22" s="2" t="s">
        <v>747</v>
      </c>
      <c r="D22" s="2" t="s">
        <v>620</v>
      </c>
      <c r="E22" s="2" t="s">
        <v>157</v>
      </c>
      <c r="F22" s="33">
        <v>31.808482991294699</v>
      </c>
      <c r="G22" s="33" t="s">
        <v>748</v>
      </c>
      <c r="H22" s="33">
        <v>598.65987636002296</v>
      </c>
      <c r="I22" s="33" t="s">
        <v>749</v>
      </c>
      <c r="J22" s="33" t="s">
        <v>750</v>
      </c>
      <c r="K22" s="33">
        <v>63.3807099081723</v>
      </c>
      <c r="L22" s="33">
        <v>66.661450526518394</v>
      </c>
      <c r="M22" s="33">
        <v>252.83003417291499</v>
      </c>
      <c r="N22" s="33">
        <v>156000</v>
      </c>
      <c r="O22" s="33">
        <v>64.328235931932994</v>
      </c>
      <c r="P22" s="33">
        <v>66.791007846566302</v>
      </c>
      <c r="Q22" s="33">
        <v>129892.909206652</v>
      </c>
      <c r="R22" s="33">
        <v>199399.94423732001</v>
      </c>
      <c r="S22" s="33">
        <v>49.956953822876898</v>
      </c>
      <c r="T22" s="33">
        <v>50.704952373252098</v>
      </c>
      <c r="U22" s="33">
        <v>48.309938096294701</v>
      </c>
      <c r="V22" s="33">
        <v>50.312574550910099</v>
      </c>
      <c r="W22" s="33">
        <v>65.575327993283807</v>
      </c>
      <c r="X22" s="33">
        <v>49.051372212622603</v>
      </c>
      <c r="Y22" s="33" t="s">
        <v>751</v>
      </c>
      <c r="Z22" s="33" t="s">
        <v>327</v>
      </c>
      <c r="AA22" s="33">
        <v>60.0254487572345</v>
      </c>
      <c r="AB22" s="33">
        <v>63.411955613639101</v>
      </c>
      <c r="AC22" s="33">
        <v>62.8809604091823</v>
      </c>
      <c r="AD22" s="33">
        <v>64.219806371660695</v>
      </c>
      <c r="AE22" s="33" t="s">
        <v>48</v>
      </c>
      <c r="AF22" s="33">
        <v>49.009352810164103</v>
      </c>
      <c r="AG22" s="33">
        <v>53.921241430768802</v>
      </c>
      <c r="AH22" s="33">
        <v>53.753400554528497</v>
      </c>
      <c r="AI22" s="33">
        <v>13.4680447262544</v>
      </c>
      <c r="AJ22" s="33" t="s">
        <v>284</v>
      </c>
      <c r="AK22" s="33" t="s">
        <v>669</v>
      </c>
      <c r="AL22" s="33" t="s">
        <v>144</v>
      </c>
      <c r="AM22" s="33">
        <v>20.875361724788199</v>
      </c>
      <c r="AN22" s="33" t="s">
        <v>752</v>
      </c>
      <c r="AO22" s="33">
        <v>45.608239034827598</v>
      </c>
      <c r="AP22" s="33">
        <v>55.822494028083597</v>
      </c>
      <c r="AQ22" s="33">
        <v>48.752245617239197</v>
      </c>
      <c r="AR22" s="33">
        <v>66.346117523866795</v>
      </c>
      <c r="AS22" s="33">
        <v>66.003226315055699</v>
      </c>
      <c r="AT22" s="33">
        <v>68.477545166494806</v>
      </c>
      <c r="AU22" s="33">
        <v>6.9153208496803602</v>
      </c>
      <c r="AV22" s="33" t="s">
        <v>147</v>
      </c>
      <c r="AW22" s="33" t="s">
        <v>123</v>
      </c>
    </row>
    <row r="23" spans="1:49" s="2" customFormat="1">
      <c r="A23" s="2">
        <v>116</v>
      </c>
      <c r="B23" s="2">
        <v>119</v>
      </c>
      <c r="C23" s="2" t="s">
        <v>753</v>
      </c>
      <c r="D23" s="2" t="s">
        <v>620</v>
      </c>
      <c r="E23" s="2" t="s">
        <v>157</v>
      </c>
      <c r="F23" s="33">
        <v>31.197241339134901</v>
      </c>
      <c r="G23" s="33" t="s">
        <v>754</v>
      </c>
      <c r="H23" s="33">
        <v>267.27354570620997</v>
      </c>
      <c r="I23" s="33" t="s">
        <v>755</v>
      </c>
      <c r="J23" s="33">
        <v>20.2590448445372</v>
      </c>
      <c r="K23" s="33">
        <v>62.426649753626201</v>
      </c>
      <c r="L23" s="33">
        <v>66.150352273428396</v>
      </c>
      <c r="M23" s="33">
        <v>267.18340714761399</v>
      </c>
      <c r="N23" s="33">
        <v>156000</v>
      </c>
      <c r="O23" s="33">
        <v>69.831834256022603</v>
      </c>
      <c r="P23" s="33">
        <v>75.500396047954297</v>
      </c>
      <c r="Q23" s="33">
        <v>137987.93204728799</v>
      </c>
      <c r="R23" s="33">
        <v>221074.02149176601</v>
      </c>
      <c r="S23" s="33">
        <v>50.103457044692398</v>
      </c>
      <c r="T23" s="33">
        <v>49.303714782240903</v>
      </c>
      <c r="U23" s="33">
        <v>51.835488923240398</v>
      </c>
      <c r="V23" s="33">
        <v>49.665827470967599</v>
      </c>
      <c r="W23" s="33">
        <v>64.441059213865898</v>
      </c>
      <c r="X23" s="33">
        <v>57.168945937430699</v>
      </c>
      <c r="Y23" s="33" t="s">
        <v>756</v>
      </c>
      <c r="Z23" s="33" t="s">
        <v>310</v>
      </c>
      <c r="AA23" s="33">
        <v>61.969531814693603</v>
      </c>
      <c r="AB23" s="33">
        <v>70.742126923688403</v>
      </c>
      <c r="AC23" s="33">
        <v>71.296611265028005</v>
      </c>
      <c r="AD23" s="33">
        <v>76.0045411710541</v>
      </c>
      <c r="AE23" s="33" t="s">
        <v>48</v>
      </c>
      <c r="AF23" s="33">
        <v>51.008244107799896</v>
      </c>
      <c r="AG23" s="33">
        <v>56.135649350441497</v>
      </c>
      <c r="AH23" s="33">
        <v>56.317638717666703</v>
      </c>
      <c r="AI23" s="33">
        <v>16.055649168811499</v>
      </c>
      <c r="AJ23" s="33" t="s">
        <v>250</v>
      </c>
      <c r="AK23" s="33">
        <v>0.118837176343106</v>
      </c>
      <c r="AL23" s="33" t="s">
        <v>171</v>
      </c>
      <c r="AM23" s="33">
        <v>19.321556635723098</v>
      </c>
      <c r="AN23" s="33" t="s">
        <v>757</v>
      </c>
      <c r="AO23" s="33">
        <v>48.335822878987898</v>
      </c>
      <c r="AP23" s="33">
        <v>58.2564797625853</v>
      </c>
      <c r="AQ23" s="33">
        <v>51.219494336403997</v>
      </c>
      <c r="AR23" s="33">
        <v>68.3939238674552</v>
      </c>
      <c r="AS23" s="33">
        <v>68.677806462740307</v>
      </c>
      <c r="AT23" s="33">
        <v>66.105455206923295</v>
      </c>
      <c r="AU23" s="33">
        <v>7.0883263527701796</v>
      </c>
      <c r="AV23" s="33">
        <v>2.7178048045695999E-2</v>
      </c>
      <c r="AW23" s="33" t="s">
        <v>147</v>
      </c>
    </row>
    <row r="24" spans="1:49" s="2" customFormat="1">
      <c r="A24" s="2">
        <v>129</v>
      </c>
      <c r="B24" s="2">
        <v>132</v>
      </c>
      <c r="C24" s="2" t="s">
        <v>758</v>
      </c>
      <c r="D24" s="2" t="s">
        <v>620</v>
      </c>
      <c r="E24" s="2" t="s">
        <v>157</v>
      </c>
      <c r="F24" s="33">
        <v>31.679898138449101</v>
      </c>
      <c r="G24" s="33" t="s">
        <v>759</v>
      </c>
      <c r="H24" s="33">
        <v>505.04027253839001</v>
      </c>
      <c r="I24" s="33" t="s">
        <v>760</v>
      </c>
      <c r="J24" s="33">
        <v>15.4343219863784</v>
      </c>
      <c r="K24" s="33">
        <v>62.2791021956088</v>
      </c>
      <c r="L24" s="33">
        <v>69.425674377623594</v>
      </c>
      <c r="M24" s="33">
        <v>265.202424607924</v>
      </c>
      <c r="N24" s="33">
        <v>156000</v>
      </c>
      <c r="O24" s="33">
        <v>64.863832072380703</v>
      </c>
      <c r="P24" s="33">
        <v>66.921680170547504</v>
      </c>
      <c r="Q24" s="33">
        <v>140205.19238572699</v>
      </c>
      <c r="R24" s="33">
        <v>206344.700282868</v>
      </c>
      <c r="S24" s="33">
        <v>48.277396565085297</v>
      </c>
      <c r="T24" s="33">
        <v>48.867561943842297</v>
      </c>
      <c r="U24" s="33">
        <v>47.528879749130603</v>
      </c>
      <c r="V24" s="33">
        <v>50.074402583229599</v>
      </c>
      <c r="W24" s="33">
        <v>63.710624379479299</v>
      </c>
      <c r="X24" s="33">
        <v>50.564489472555103</v>
      </c>
      <c r="Y24" s="33" t="s">
        <v>510</v>
      </c>
      <c r="Z24" s="33" t="s">
        <v>143</v>
      </c>
      <c r="AA24" s="33">
        <v>62.456697460350803</v>
      </c>
      <c r="AB24" s="33">
        <v>65.799399386193798</v>
      </c>
      <c r="AC24" s="33">
        <v>65.596666470633295</v>
      </c>
      <c r="AD24" s="33">
        <v>68.685401379291605</v>
      </c>
      <c r="AE24" s="33" t="s">
        <v>48</v>
      </c>
      <c r="AF24" s="33">
        <v>50.223786548327297</v>
      </c>
      <c r="AG24" s="33">
        <v>54.376912140266001</v>
      </c>
      <c r="AH24" s="33">
        <v>54.086915076965397</v>
      </c>
      <c r="AI24" s="33">
        <v>13.9359315094213</v>
      </c>
      <c r="AJ24" s="33" t="s">
        <v>761</v>
      </c>
      <c r="AK24" s="33" t="s">
        <v>91</v>
      </c>
      <c r="AL24" s="33" t="s">
        <v>99</v>
      </c>
      <c r="AM24" s="33">
        <v>19.098859739769299</v>
      </c>
      <c r="AN24" s="33" t="s">
        <v>762</v>
      </c>
      <c r="AO24" s="33">
        <v>49.021622578065902</v>
      </c>
      <c r="AP24" s="33">
        <v>55.8351394387631</v>
      </c>
      <c r="AQ24" s="33">
        <v>50.066929876059099</v>
      </c>
      <c r="AR24" s="33">
        <v>66.519210586861803</v>
      </c>
      <c r="AS24" s="33">
        <v>68.378998926609597</v>
      </c>
      <c r="AT24" s="33">
        <v>68.460744736621706</v>
      </c>
      <c r="AU24" s="33">
        <v>6.9368342552518998</v>
      </c>
      <c r="AV24" s="33">
        <v>4.3323254142251001E-2</v>
      </c>
      <c r="AW24" s="33" t="s">
        <v>130</v>
      </c>
    </row>
    <row r="25" spans="1:49" s="2" customFormat="1">
      <c r="A25" s="2">
        <v>130</v>
      </c>
      <c r="B25" s="2">
        <v>133</v>
      </c>
      <c r="C25" s="2" t="s">
        <v>763</v>
      </c>
      <c r="D25" s="2" t="s">
        <v>620</v>
      </c>
      <c r="E25" s="2" t="s">
        <v>157</v>
      </c>
      <c r="F25" s="33">
        <v>33.228288115456301</v>
      </c>
      <c r="G25" s="33" t="s">
        <v>764</v>
      </c>
      <c r="H25" s="33">
        <v>4563.0566412687504</v>
      </c>
      <c r="I25" s="33" t="s">
        <v>765</v>
      </c>
      <c r="J25" s="33">
        <v>19.246119996113201</v>
      </c>
      <c r="K25" s="33">
        <v>60.005681140728903</v>
      </c>
      <c r="L25" s="33">
        <v>76.107719883798396</v>
      </c>
      <c r="M25" s="33">
        <v>253.37422036961701</v>
      </c>
      <c r="N25" s="33">
        <v>156000</v>
      </c>
      <c r="O25" s="33">
        <v>69.001359287071097</v>
      </c>
      <c r="P25" s="33">
        <v>74.976391804968202</v>
      </c>
      <c r="Q25" s="33">
        <v>127089.870814155</v>
      </c>
      <c r="R25" s="33">
        <v>213180.99139338799</v>
      </c>
      <c r="S25" s="33">
        <v>51.722120339778101</v>
      </c>
      <c r="T25" s="33">
        <v>51.033078334751501</v>
      </c>
      <c r="U25" s="33">
        <v>52.240706338712101</v>
      </c>
      <c r="V25" s="33">
        <v>49.617577449683601</v>
      </c>
      <c r="W25" s="33">
        <v>66.031444227643405</v>
      </c>
      <c r="X25" s="33">
        <v>55.390102185904802</v>
      </c>
      <c r="Y25" s="33" t="s">
        <v>766</v>
      </c>
      <c r="Z25" s="33" t="s">
        <v>88</v>
      </c>
      <c r="AA25" s="33">
        <v>60.072475503678596</v>
      </c>
      <c r="AB25" s="33">
        <v>68.099089829201802</v>
      </c>
      <c r="AC25" s="33">
        <v>68.245669895922802</v>
      </c>
      <c r="AD25" s="33">
        <v>71.445167412533095</v>
      </c>
      <c r="AE25" s="33" t="s">
        <v>48</v>
      </c>
      <c r="AF25" s="33">
        <v>49.5016811754221</v>
      </c>
      <c r="AG25" s="33">
        <v>55.473262110048097</v>
      </c>
      <c r="AH25" s="33">
        <v>55.753381951167498</v>
      </c>
      <c r="AI25" s="33">
        <v>18.271155056887501</v>
      </c>
      <c r="AJ25" s="33" t="s">
        <v>767</v>
      </c>
      <c r="AK25" s="33" t="s">
        <v>67</v>
      </c>
      <c r="AL25" s="33" t="s">
        <v>99</v>
      </c>
      <c r="AM25" s="33">
        <v>21.7663873163727</v>
      </c>
      <c r="AN25" s="33" t="s">
        <v>768</v>
      </c>
      <c r="AO25" s="33">
        <v>44.784672617403203</v>
      </c>
      <c r="AP25" s="33">
        <v>57.990569019367697</v>
      </c>
      <c r="AQ25" s="33">
        <v>50.129173769790299</v>
      </c>
      <c r="AR25" s="33">
        <v>67.947960692191202</v>
      </c>
      <c r="AS25" s="33">
        <v>65.913367467516807</v>
      </c>
      <c r="AT25" s="33">
        <v>65.721346672104701</v>
      </c>
      <c r="AU25" s="33">
        <v>7.0083752362715801</v>
      </c>
      <c r="AV25" s="33">
        <v>3.0634902969582999E-2</v>
      </c>
      <c r="AW25" s="33">
        <v>8.1584457512009993E-3</v>
      </c>
    </row>
    <row r="26" spans="1:49" s="2" customFormat="1">
      <c r="A26" s="2">
        <v>143</v>
      </c>
      <c r="B26" s="2">
        <v>147</v>
      </c>
      <c r="C26" s="2" t="s">
        <v>769</v>
      </c>
      <c r="D26" s="2" t="s">
        <v>620</v>
      </c>
      <c r="E26" s="2" t="s">
        <v>157</v>
      </c>
      <c r="F26" s="33">
        <v>30.060415070052599</v>
      </c>
      <c r="G26" s="33" t="s">
        <v>770</v>
      </c>
      <c r="H26" s="33">
        <v>361.10183665168</v>
      </c>
      <c r="I26" s="33" t="s">
        <v>771</v>
      </c>
      <c r="J26" s="33">
        <v>30.592925103406699</v>
      </c>
      <c r="K26" s="33">
        <v>59.244355737901998</v>
      </c>
      <c r="L26" s="33">
        <v>66.048148909095403</v>
      </c>
      <c r="M26" s="33">
        <v>287.465238787798</v>
      </c>
      <c r="N26" s="33">
        <v>156000</v>
      </c>
      <c r="O26" s="33">
        <v>73.238867163986001</v>
      </c>
      <c r="P26" s="33">
        <v>78.247680393764298</v>
      </c>
      <c r="Q26" s="33">
        <v>143952.592271728</v>
      </c>
      <c r="R26" s="33">
        <v>226516.01339452999</v>
      </c>
      <c r="S26" s="33">
        <v>52.221090295564103</v>
      </c>
      <c r="T26" s="33">
        <v>53.830107013444703</v>
      </c>
      <c r="U26" s="33">
        <v>56.9165515224377</v>
      </c>
      <c r="V26" s="33">
        <v>55.6228379267082</v>
      </c>
      <c r="W26" s="33">
        <v>72.198264553475298</v>
      </c>
      <c r="X26" s="33">
        <v>56.626056537946099</v>
      </c>
      <c r="Y26" s="33" t="s">
        <v>772</v>
      </c>
      <c r="Z26" s="33" t="s">
        <v>143</v>
      </c>
      <c r="AA26" s="33">
        <v>50.820572952740498</v>
      </c>
      <c r="AB26" s="33">
        <v>71.123592559675103</v>
      </c>
      <c r="AC26" s="33">
        <v>72.734038013085097</v>
      </c>
      <c r="AD26" s="33">
        <v>69.207307097523497</v>
      </c>
      <c r="AE26" s="33" t="s">
        <v>48</v>
      </c>
      <c r="AF26" s="33">
        <v>56.056596593069003</v>
      </c>
      <c r="AG26" s="33">
        <v>59.175951607940902</v>
      </c>
      <c r="AH26" s="33">
        <v>59.589500055568102</v>
      </c>
      <c r="AI26" s="33">
        <v>15.5834541797356</v>
      </c>
      <c r="AJ26" s="33" t="s">
        <v>773</v>
      </c>
      <c r="AK26" s="33">
        <v>0.145157973459106</v>
      </c>
      <c r="AL26" s="33" t="s">
        <v>139</v>
      </c>
      <c r="AM26" s="33">
        <v>18.980422193800699</v>
      </c>
      <c r="AN26" s="33" t="s">
        <v>774</v>
      </c>
      <c r="AO26" s="33">
        <v>49.130627675940097</v>
      </c>
      <c r="AP26" s="33">
        <v>62.192028070001903</v>
      </c>
      <c r="AQ26" s="33">
        <v>44.9880717848838</v>
      </c>
      <c r="AR26" s="33">
        <v>73.095611013712301</v>
      </c>
      <c r="AS26" s="33">
        <v>74.9417992117626</v>
      </c>
      <c r="AT26" s="33">
        <v>77.132426300339404</v>
      </c>
      <c r="AU26" s="33">
        <v>8.2449867010904807</v>
      </c>
      <c r="AV26" s="33" t="s">
        <v>130</v>
      </c>
      <c r="AW26" s="33" t="s">
        <v>115</v>
      </c>
    </row>
    <row r="27" spans="1:49" s="2" customFormat="1">
      <c r="A27" s="2">
        <v>144</v>
      </c>
      <c r="B27" s="2">
        <v>148</v>
      </c>
      <c r="C27" s="2" t="s">
        <v>775</v>
      </c>
      <c r="D27" s="2" t="s">
        <v>620</v>
      </c>
      <c r="E27" s="2" t="s">
        <v>157</v>
      </c>
      <c r="F27" s="33">
        <v>23.2581728096362</v>
      </c>
      <c r="G27" s="33" t="s">
        <v>776</v>
      </c>
      <c r="H27" s="33">
        <v>264.53730040175401</v>
      </c>
      <c r="I27" s="33" t="s">
        <v>777</v>
      </c>
      <c r="J27" s="33">
        <v>14.3970395182915</v>
      </c>
      <c r="K27" s="33">
        <v>49.121690878468598</v>
      </c>
      <c r="L27" s="33">
        <v>75.175760732693703</v>
      </c>
      <c r="M27" s="33">
        <v>231.128795555729</v>
      </c>
      <c r="N27" s="33">
        <v>156000</v>
      </c>
      <c r="O27" s="33">
        <v>60.296308432770303</v>
      </c>
      <c r="P27" s="33">
        <v>63.118067436731799</v>
      </c>
      <c r="Q27" s="33">
        <v>123323.48971501501</v>
      </c>
      <c r="R27" s="33">
        <v>192114.06515400801</v>
      </c>
      <c r="S27" s="33">
        <v>47.609842125406303</v>
      </c>
      <c r="T27" s="33">
        <v>45.859421342776997</v>
      </c>
      <c r="U27" s="33">
        <v>42.440106414294597</v>
      </c>
      <c r="V27" s="33">
        <v>43.820117894411602</v>
      </c>
      <c r="W27" s="33">
        <v>57.399560632764299</v>
      </c>
      <c r="X27" s="33">
        <v>48.401775275985599</v>
      </c>
      <c r="Y27" s="33" t="s">
        <v>691</v>
      </c>
      <c r="Z27" s="33">
        <v>0.10710814805716</v>
      </c>
      <c r="AA27" s="33">
        <v>71.785993262173804</v>
      </c>
      <c r="AB27" s="33">
        <v>62.375718883504902</v>
      </c>
      <c r="AC27" s="33">
        <v>60.7467519698533</v>
      </c>
      <c r="AD27" s="33">
        <v>70.433102966870607</v>
      </c>
      <c r="AE27" s="33" t="s">
        <v>48</v>
      </c>
      <c r="AF27" s="33">
        <v>43.314398523667599</v>
      </c>
      <c r="AG27" s="33">
        <v>50.489427838510899</v>
      </c>
      <c r="AH27" s="33">
        <v>49.883809004084597</v>
      </c>
      <c r="AI27" s="33">
        <v>11.7400344297911</v>
      </c>
      <c r="AJ27" s="33" t="s">
        <v>95</v>
      </c>
      <c r="AK27" s="33" t="s">
        <v>230</v>
      </c>
      <c r="AL27" s="33">
        <v>2.7636315438537999E-2</v>
      </c>
      <c r="AM27" s="33">
        <v>16.739414594008299</v>
      </c>
      <c r="AN27" s="33" t="s">
        <v>778</v>
      </c>
      <c r="AO27" s="33">
        <v>44.445937516348003</v>
      </c>
      <c r="AP27" s="33">
        <v>51.210657343741502</v>
      </c>
      <c r="AQ27" s="33">
        <v>55.223669186552897</v>
      </c>
      <c r="AR27" s="33">
        <v>60.512718591695403</v>
      </c>
      <c r="AS27" s="33">
        <v>58.393612772088098</v>
      </c>
      <c r="AT27" s="33">
        <v>56.092073746820901</v>
      </c>
      <c r="AU27" s="33">
        <v>5.6607216526667496</v>
      </c>
      <c r="AV27" s="33" t="s">
        <v>181</v>
      </c>
      <c r="AW27" s="33">
        <v>9.7158652596399993E-3</v>
      </c>
    </row>
    <row r="28" spans="1:49" s="2" customFormat="1">
      <c r="A28" s="2">
        <v>157</v>
      </c>
      <c r="B28" s="2">
        <v>162</v>
      </c>
      <c r="C28" s="2" t="s">
        <v>779</v>
      </c>
      <c r="D28" s="2" t="s">
        <v>620</v>
      </c>
      <c r="E28" s="2" t="s">
        <v>157</v>
      </c>
      <c r="F28" s="33">
        <v>33.5776365424177</v>
      </c>
      <c r="G28" s="33" t="s">
        <v>780</v>
      </c>
      <c r="H28" s="33">
        <v>382.98960561574501</v>
      </c>
      <c r="I28" s="33" t="s">
        <v>781</v>
      </c>
      <c r="J28" s="33">
        <v>18.308055862875602</v>
      </c>
      <c r="K28" s="33">
        <v>62.099923531248599</v>
      </c>
      <c r="L28" s="33">
        <v>73.599150950030605</v>
      </c>
      <c r="M28" s="33">
        <v>254.03585953309599</v>
      </c>
      <c r="N28" s="33">
        <v>156000</v>
      </c>
      <c r="O28" s="33">
        <v>67.4228875242665</v>
      </c>
      <c r="P28" s="33">
        <v>72.775986076464093</v>
      </c>
      <c r="Q28" s="33">
        <v>134839.833837232</v>
      </c>
      <c r="R28" s="33">
        <v>212998.70055954199</v>
      </c>
      <c r="S28" s="33">
        <v>50.187207452651201</v>
      </c>
      <c r="T28" s="33">
        <v>50.749860358784197</v>
      </c>
      <c r="U28" s="33">
        <v>52.0016208073394</v>
      </c>
      <c r="V28" s="33">
        <v>52.124538401745099</v>
      </c>
      <c r="W28" s="33">
        <v>63.790684172184299</v>
      </c>
      <c r="X28" s="33">
        <v>62.7237844774262</v>
      </c>
      <c r="Y28" s="33" t="s">
        <v>782</v>
      </c>
      <c r="Z28" s="33" t="s">
        <v>783</v>
      </c>
      <c r="AA28" s="33">
        <v>64.204196806434993</v>
      </c>
      <c r="AB28" s="33">
        <v>69.820059775312799</v>
      </c>
      <c r="AC28" s="33">
        <v>68.7551848186109</v>
      </c>
      <c r="AD28" s="33">
        <v>74.490011509175602</v>
      </c>
      <c r="AE28" s="33" t="s">
        <v>48</v>
      </c>
      <c r="AF28" s="33">
        <v>53.091597948717698</v>
      </c>
      <c r="AG28" s="33">
        <v>55.589021323811103</v>
      </c>
      <c r="AH28" s="33">
        <v>57.853428191770298</v>
      </c>
      <c r="AI28" s="33">
        <v>15.0788339823399</v>
      </c>
      <c r="AJ28" s="33" t="s">
        <v>784</v>
      </c>
      <c r="AK28" s="33" t="s">
        <v>785</v>
      </c>
      <c r="AL28" s="33" t="s">
        <v>230</v>
      </c>
      <c r="AM28" s="33">
        <v>21.183560425468301</v>
      </c>
      <c r="AN28" s="33" t="s">
        <v>786</v>
      </c>
      <c r="AO28" s="33">
        <v>50.3529095803814</v>
      </c>
      <c r="AP28" s="33">
        <v>60.2967505786104</v>
      </c>
      <c r="AQ28" s="33">
        <v>51.914383683948003</v>
      </c>
      <c r="AR28" s="33">
        <v>75.399612451172004</v>
      </c>
      <c r="AS28" s="33">
        <v>77.567289212130603</v>
      </c>
      <c r="AT28" s="33">
        <v>77.574079032721201</v>
      </c>
      <c r="AU28" s="33">
        <v>7.1631454171822604</v>
      </c>
      <c r="AV28" s="33">
        <v>1.3582156856833999E-2</v>
      </c>
      <c r="AW28" s="33" t="s">
        <v>116</v>
      </c>
    </row>
    <row r="29" spans="1:49" s="2" customFormat="1">
      <c r="A29" s="2">
        <v>158</v>
      </c>
      <c r="B29" s="2">
        <v>163</v>
      </c>
      <c r="C29" s="2" t="s">
        <v>787</v>
      </c>
      <c r="D29" s="2" t="s">
        <v>620</v>
      </c>
      <c r="E29" s="2" t="s">
        <v>157</v>
      </c>
      <c r="F29" s="33">
        <v>32.276135314350498</v>
      </c>
      <c r="G29" s="33" t="s">
        <v>788</v>
      </c>
      <c r="H29" s="33">
        <v>455.427756178766</v>
      </c>
      <c r="I29" s="33" t="s">
        <v>789</v>
      </c>
      <c r="J29" s="33">
        <v>16.958559418563802</v>
      </c>
      <c r="K29" s="33">
        <v>64.454712628247606</v>
      </c>
      <c r="L29" s="33">
        <v>72.7109125216964</v>
      </c>
      <c r="M29" s="33">
        <v>265.40169126141001</v>
      </c>
      <c r="N29" s="33">
        <v>156000</v>
      </c>
      <c r="O29" s="33">
        <v>66.544573297339497</v>
      </c>
      <c r="P29" s="33">
        <v>69.269876586111906</v>
      </c>
      <c r="Q29" s="33">
        <v>132661.80277534699</v>
      </c>
      <c r="R29" s="33">
        <v>208842.06573190901</v>
      </c>
      <c r="S29" s="33">
        <v>49.814201577273003</v>
      </c>
      <c r="T29" s="33">
        <v>49.175360863434697</v>
      </c>
      <c r="U29" s="33">
        <v>47.702842184158698</v>
      </c>
      <c r="V29" s="33">
        <v>47.526622642894402</v>
      </c>
      <c r="W29" s="33">
        <v>66.2305001863336</v>
      </c>
      <c r="X29" s="33">
        <v>42.6938435642071</v>
      </c>
      <c r="Y29" s="33" t="s">
        <v>790</v>
      </c>
      <c r="Z29" s="33">
        <v>0.236317484086846</v>
      </c>
      <c r="AA29" s="33">
        <v>57.612862760345898</v>
      </c>
      <c r="AB29" s="33">
        <v>63.8855619779848</v>
      </c>
      <c r="AC29" s="33">
        <v>65.129995729801195</v>
      </c>
      <c r="AD29" s="33">
        <v>65.682632338850993</v>
      </c>
      <c r="AE29" s="33" t="s">
        <v>48</v>
      </c>
      <c r="AF29" s="33">
        <v>46.812924468406599</v>
      </c>
      <c r="AG29" s="33">
        <v>54.290576955979098</v>
      </c>
      <c r="AH29" s="33">
        <v>52.008364814388102</v>
      </c>
      <c r="AI29" s="33">
        <v>17.020790151021899</v>
      </c>
      <c r="AJ29" s="33" t="s">
        <v>791</v>
      </c>
      <c r="AK29" s="33" t="s">
        <v>51</v>
      </c>
      <c r="AL29" s="33" t="s">
        <v>99</v>
      </c>
      <c r="AM29" s="33">
        <v>22.177824473223499</v>
      </c>
      <c r="AN29" s="33" t="s">
        <v>792</v>
      </c>
      <c r="AO29" s="33">
        <v>43.320882049347901</v>
      </c>
      <c r="AP29" s="33">
        <v>52.470039196052298</v>
      </c>
      <c r="AQ29" s="33">
        <v>48.160338947539699</v>
      </c>
      <c r="AR29" s="33">
        <v>58.696459183804798</v>
      </c>
      <c r="AS29" s="33">
        <v>56.6194792129928</v>
      </c>
      <c r="AT29" s="33">
        <v>56.687839446275603</v>
      </c>
      <c r="AU29" s="33">
        <v>6.83900327930973</v>
      </c>
      <c r="AV29" s="33" t="s">
        <v>130</v>
      </c>
      <c r="AW29" s="33">
        <v>1.5257068477428999E-2</v>
      </c>
    </row>
    <row r="30" spans="1:49" s="2" customFormat="1">
      <c r="A30" s="2">
        <v>171</v>
      </c>
      <c r="B30" s="2">
        <v>176</v>
      </c>
      <c r="C30" s="2" t="s">
        <v>793</v>
      </c>
      <c r="D30" s="2" t="s">
        <v>620</v>
      </c>
      <c r="E30" s="2" t="s">
        <v>157</v>
      </c>
      <c r="F30" s="33">
        <v>39.395332532867798</v>
      </c>
      <c r="G30" s="33">
        <v>149.34431707612899</v>
      </c>
      <c r="H30" s="33" t="s">
        <v>794</v>
      </c>
      <c r="I30" s="33" t="s">
        <v>795</v>
      </c>
      <c r="J30" s="33">
        <v>41.199056116569501</v>
      </c>
      <c r="K30" s="33">
        <v>66.764977318733898</v>
      </c>
      <c r="L30" s="33">
        <v>67.661316091090498</v>
      </c>
      <c r="M30" s="33">
        <v>275.96217172527201</v>
      </c>
      <c r="N30" s="33">
        <v>156000</v>
      </c>
      <c r="O30" s="33">
        <v>67.045205298549803</v>
      </c>
      <c r="P30" s="33">
        <v>67.932376927925802</v>
      </c>
      <c r="Q30" s="33">
        <v>140374.18498573199</v>
      </c>
      <c r="R30" s="33">
        <v>174987.59188314</v>
      </c>
      <c r="S30" s="33">
        <v>49.797880039504101</v>
      </c>
      <c r="T30" s="33">
        <v>50.373888532167598</v>
      </c>
      <c r="U30" s="33">
        <v>52.348168761429797</v>
      </c>
      <c r="V30" s="33">
        <v>52.936432550116201</v>
      </c>
      <c r="W30" s="33">
        <v>65.712752479101894</v>
      </c>
      <c r="X30" s="33">
        <v>53.492515267741602</v>
      </c>
      <c r="Y30" s="33">
        <v>3.1656303562174202</v>
      </c>
      <c r="Z30" s="33" t="s">
        <v>796</v>
      </c>
      <c r="AA30" s="33">
        <v>60.765016215019202</v>
      </c>
      <c r="AB30" s="33">
        <v>68.572626724049996</v>
      </c>
      <c r="AC30" s="33">
        <v>67.000100468862399</v>
      </c>
      <c r="AD30" s="33">
        <v>57.844554529764601</v>
      </c>
      <c r="AE30" s="33" t="s">
        <v>48</v>
      </c>
      <c r="AF30" s="33">
        <v>48.445621868022499</v>
      </c>
      <c r="AG30" s="33">
        <v>56.180601092054602</v>
      </c>
      <c r="AH30" s="33">
        <v>54.250510034643</v>
      </c>
      <c r="AI30" s="33">
        <v>14.772453999267499</v>
      </c>
      <c r="AJ30" s="33" t="s">
        <v>797</v>
      </c>
      <c r="AK30" s="33" t="s">
        <v>798</v>
      </c>
      <c r="AL30" s="33" t="s">
        <v>695</v>
      </c>
      <c r="AM30" s="33">
        <v>23.9185466795401</v>
      </c>
      <c r="AN30" s="33" t="s">
        <v>799</v>
      </c>
      <c r="AO30" s="33">
        <v>48.221950355937203</v>
      </c>
      <c r="AP30" s="33">
        <v>68.905248159746805</v>
      </c>
      <c r="AQ30" s="33">
        <v>46.649016561450701</v>
      </c>
      <c r="AR30" s="33">
        <v>67.179051550294602</v>
      </c>
      <c r="AS30" s="33">
        <v>63.706795335757</v>
      </c>
      <c r="AT30" s="33">
        <v>62.374114375325398</v>
      </c>
      <c r="AU30" s="33">
        <v>6.8405773756208204</v>
      </c>
      <c r="AV30" s="33">
        <v>3.8908756283357999E-2</v>
      </c>
      <c r="AW30" s="33" t="s">
        <v>115</v>
      </c>
    </row>
    <row r="31" spans="1:49" s="2" customFormat="1">
      <c r="A31" s="2">
        <v>172</v>
      </c>
      <c r="B31" s="2">
        <v>177</v>
      </c>
      <c r="C31" s="2" t="s">
        <v>800</v>
      </c>
      <c r="D31" s="2" t="s">
        <v>620</v>
      </c>
      <c r="E31" s="2" t="s">
        <v>157</v>
      </c>
      <c r="F31" s="33">
        <v>25.321961491926299</v>
      </c>
      <c r="G31" s="33" t="s">
        <v>801</v>
      </c>
      <c r="H31" s="33">
        <v>416.08178906635698</v>
      </c>
      <c r="I31" s="33" t="s">
        <v>802</v>
      </c>
      <c r="J31" s="33">
        <v>28.797762309178299</v>
      </c>
      <c r="K31" s="33">
        <v>68.901751905258607</v>
      </c>
      <c r="L31" s="33">
        <v>66.825512878688301</v>
      </c>
      <c r="M31" s="33">
        <v>244.58404264907901</v>
      </c>
      <c r="N31" s="33">
        <v>156000</v>
      </c>
      <c r="O31" s="33">
        <v>66.987390473819403</v>
      </c>
      <c r="P31" s="33">
        <v>74.0307093270021</v>
      </c>
      <c r="Q31" s="33">
        <v>128124.17728053</v>
      </c>
      <c r="R31" s="33">
        <v>243246.512825877</v>
      </c>
      <c r="S31" s="33">
        <v>50.200711958325599</v>
      </c>
      <c r="T31" s="33">
        <v>49.700917871659499</v>
      </c>
      <c r="U31" s="33">
        <v>47.947368148902498</v>
      </c>
      <c r="V31" s="33">
        <v>47.411967641018698</v>
      </c>
      <c r="W31" s="33">
        <v>64.265393319070895</v>
      </c>
      <c r="X31" s="33">
        <v>53.102423014650903</v>
      </c>
      <c r="Y31" s="33" t="s">
        <v>803</v>
      </c>
      <c r="Z31" s="33">
        <v>7.2037187327677998E-2</v>
      </c>
      <c r="AA31" s="33">
        <v>61.418639343574299</v>
      </c>
      <c r="AB31" s="33">
        <v>65.721783952323094</v>
      </c>
      <c r="AC31" s="33">
        <v>67.114742468120994</v>
      </c>
      <c r="AD31" s="33">
        <v>82.171614718559695</v>
      </c>
      <c r="AE31" s="33" t="s">
        <v>48</v>
      </c>
      <c r="AF31" s="33">
        <v>51.649860273790502</v>
      </c>
      <c r="AG31" s="33">
        <v>53.939798103604303</v>
      </c>
      <c r="AH31" s="33">
        <v>55.887706283543302</v>
      </c>
      <c r="AI31" s="33">
        <v>14.956208651983401</v>
      </c>
      <c r="AJ31" s="33">
        <v>0.60797696966363202</v>
      </c>
      <c r="AK31" s="33" t="s">
        <v>90</v>
      </c>
      <c r="AL31" s="33" t="s">
        <v>81</v>
      </c>
      <c r="AM31" s="33">
        <v>24.040259279771401</v>
      </c>
      <c r="AN31" s="33" t="s">
        <v>804</v>
      </c>
      <c r="AO31" s="33">
        <v>46.106760296501598</v>
      </c>
      <c r="AP31" s="33">
        <v>46.279874117933403</v>
      </c>
      <c r="AQ31" s="33">
        <v>53.123484101971499</v>
      </c>
      <c r="AR31" s="33">
        <v>68.091828760739801</v>
      </c>
      <c r="AS31" s="33">
        <v>71.471475804166303</v>
      </c>
      <c r="AT31" s="33">
        <v>72.7313253791514</v>
      </c>
      <c r="AU31" s="33">
        <v>7.1574245443796096</v>
      </c>
      <c r="AV31" s="33" t="s">
        <v>147</v>
      </c>
      <c r="AW31" s="33" t="s">
        <v>116</v>
      </c>
    </row>
    <row r="32" spans="1:49" s="2" customFormat="1">
      <c r="A32" s="2">
        <v>3</v>
      </c>
      <c r="B32" s="2">
        <v>3</v>
      </c>
      <c r="C32" s="2" t="s">
        <v>812</v>
      </c>
      <c r="D32" s="2" t="s">
        <v>620</v>
      </c>
      <c r="E32" s="2" t="s">
        <v>157</v>
      </c>
      <c r="F32" s="33">
        <v>36.392873296605003</v>
      </c>
      <c r="G32" s="33">
        <v>10.802458823770699</v>
      </c>
      <c r="H32" s="33">
        <v>314.801156262463</v>
      </c>
      <c r="I32" s="33" t="s">
        <v>813</v>
      </c>
      <c r="J32" s="33">
        <v>14.9200368261661</v>
      </c>
      <c r="K32" s="33">
        <v>65.500106428128902</v>
      </c>
      <c r="L32" s="33">
        <v>63.057096635513602</v>
      </c>
      <c r="M32" s="33">
        <v>256.69587190931401</v>
      </c>
      <c r="N32" s="33">
        <v>156000</v>
      </c>
      <c r="O32" s="33">
        <v>68.105761691935299</v>
      </c>
      <c r="P32" s="33">
        <v>72.488095822227706</v>
      </c>
      <c r="Q32" s="33">
        <v>139310.057847369</v>
      </c>
      <c r="R32" s="33">
        <v>212123.44078136201</v>
      </c>
      <c r="S32" s="33">
        <v>50.816426418456302</v>
      </c>
      <c r="T32" s="33">
        <v>50.310383018086497</v>
      </c>
      <c r="U32" s="33">
        <v>45.983537309577798</v>
      </c>
      <c r="V32" s="33">
        <v>45.684031894663001</v>
      </c>
      <c r="W32" s="33">
        <v>64.453208478814204</v>
      </c>
      <c r="X32" s="33">
        <v>51.389784316721197</v>
      </c>
      <c r="Y32" s="33" t="s">
        <v>773</v>
      </c>
      <c r="Z32" s="33">
        <v>6.0271665512547999E-2</v>
      </c>
      <c r="AA32" s="33">
        <v>58.972317717801999</v>
      </c>
      <c r="AB32" s="33">
        <v>64.353800244349401</v>
      </c>
      <c r="AC32" s="33">
        <v>62.658177708018499</v>
      </c>
      <c r="AD32" s="33">
        <v>69.433192269649098</v>
      </c>
      <c r="AE32" s="33">
        <v>51.670420110814803</v>
      </c>
      <c r="AF32" s="33">
        <v>49.554605253089399</v>
      </c>
      <c r="AG32" s="33">
        <v>54.834144056781099</v>
      </c>
      <c r="AH32" s="33">
        <v>53.956997201615799</v>
      </c>
      <c r="AI32" s="33">
        <v>15.4018732540294</v>
      </c>
      <c r="AJ32" s="33" t="s">
        <v>814</v>
      </c>
      <c r="AK32" s="33" t="s">
        <v>52</v>
      </c>
      <c r="AL32" s="33" t="s">
        <v>62</v>
      </c>
      <c r="AM32" s="33">
        <v>21.7447866253383</v>
      </c>
      <c r="AN32" s="33">
        <v>0.772076077775815</v>
      </c>
      <c r="AO32" s="33">
        <v>45.058473788554203</v>
      </c>
      <c r="AP32" s="33">
        <v>58.4519396212402</v>
      </c>
      <c r="AQ32" s="33">
        <v>47.798933329235297</v>
      </c>
      <c r="AR32" s="33">
        <v>65.4520883950712</v>
      </c>
      <c r="AS32" s="33">
        <v>67.014017931239593</v>
      </c>
      <c r="AT32" s="33">
        <v>67.367211136569694</v>
      </c>
      <c r="AU32" s="33">
        <v>6.7688150508218898</v>
      </c>
      <c r="AV32" s="33">
        <v>1.6466258326468999E-2</v>
      </c>
      <c r="AW32" s="33">
        <v>8.8136497712790005E-3</v>
      </c>
    </row>
    <row r="33" spans="1:49" s="2" customFormat="1">
      <c r="A33" s="2">
        <v>4</v>
      </c>
      <c r="B33" s="2">
        <v>4</v>
      </c>
      <c r="C33" s="2" t="s">
        <v>815</v>
      </c>
      <c r="D33" s="2" t="s">
        <v>620</v>
      </c>
      <c r="E33" s="2" t="s">
        <v>157</v>
      </c>
      <c r="F33" s="33">
        <v>33.746292361014198</v>
      </c>
      <c r="G33" s="33">
        <v>12.835238178087501</v>
      </c>
      <c r="H33" s="33">
        <v>930.68582287909703</v>
      </c>
      <c r="I33" s="33" t="s">
        <v>816</v>
      </c>
      <c r="J33" s="33">
        <v>14.4945082420088</v>
      </c>
      <c r="K33" s="33">
        <v>66.505061815868999</v>
      </c>
      <c r="L33" s="33">
        <v>67.516283414580599</v>
      </c>
      <c r="M33" s="33">
        <v>262.01968287190999</v>
      </c>
      <c r="N33" s="33">
        <v>156000</v>
      </c>
      <c r="O33" s="33">
        <v>65.5463542629561</v>
      </c>
      <c r="P33" s="33">
        <v>69.411555027491303</v>
      </c>
      <c r="Q33" s="33">
        <v>128359.450346692</v>
      </c>
      <c r="R33" s="33">
        <v>206955.539183399</v>
      </c>
      <c r="S33" s="33">
        <v>49.165206413655703</v>
      </c>
      <c r="T33" s="33">
        <v>49.706747387700901</v>
      </c>
      <c r="U33" s="33">
        <v>54.194854065942103</v>
      </c>
      <c r="V33" s="33">
        <v>54.534180659469698</v>
      </c>
      <c r="W33" s="33">
        <v>65.705179405781607</v>
      </c>
      <c r="X33" s="33">
        <v>54.741245160691598</v>
      </c>
      <c r="Y33" s="33" t="s">
        <v>238</v>
      </c>
      <c r="Z33" s="33">
        <v>8.8382995613666998E-2</v>
      </c>
      <c r="AA33" s="33">
        <v>63.138904111652003</v>
      </c>
      <c r="AB33" s="33">
        <v>69.834252296790794</v>
      </c>
      <c r="AC33" s="33">
        <v>71.948857101623602</v>
      </c>
      <c r="AD33" s="33">
        <v>70.761601227906993</v>
      </c>
      <c r="AE33" s="33">
        <v>48.477882602576699</v>
      </c>
      <c r="AF33" s="33">
        <v>50.539207901500198</v>
      </c>
      <c r="AG33" s="33">
        <v>55.229714351398698</v>
      </c>
      <c r="AH33" s="33">
        <v>56.189604682477103</v>
      </c>
      <c r="AI33" s="33">
        <v>14.772965928029301</v>
      </c>
      <c r="AJ33" s="33" t="s">
        <v>817</v>
      </c>
      <c r="AK33" s="33" t="s">
        <v>60</v>
      </c>
      <c r="AL33" s="33" t="s">
        <v>98</v>
      </c>
      <c r="AM33" s="33">
        <v>21.096965993190199</v>
      </c>
      <c r="AN33" s="33" t="s">
        <v>818</v>
      </c>
      <c r="AO33" s="33">
        <v>49.158032918203503</v>
      </c>
      <c r="AP33" s="33">
        <v>55.323716226395902</v>
      </c>
      <c r="AQ33" s="33">
        <v>52.304766171846701</v>
      </c>
      <c r="AR33" s="33">
        <v>69.407854898781196</v>
      </c>
      <c r="AS33" s="33">
        <v>67.811178528258395</v>
      </c>
      <c r="AT33" s="33">
        <v>67.495521151021606</v>
      </c>
      <c r="AU33" s="33">
        <v>7.2470611404485803</v>
      </c>
      <c r="AV33" s="33" t="s">
        <v>124</v>
      </c>
      <c r="AW33" s="33" t="s">
        <v>124</v>
      </c>
    </row>
    <row r="34" spans="1:49" s="2" customFormat="1">
      <c r="A34" s="2">
        <v>22</v>
      </c>
      <c r="B34" s="2">
        <v>21</v>
      </c>
      <c r="C34" s="2" t="s">
        <v>819</v>
      </c>
      <c r="D34" s="2" t="s">
        <v>620</v>
      </c>
      <c r="E34" s="2" t="s">
        <v>157</v>
      </c>
      <c r="F34" s="33">
        <v>39.154283731014502</v>
      </c>
      <c r="G34" s="33">
        <v>11.341584631584199</v>
      </c>
      <c r="H34" s="33">
        <v>265.11039998926202</v>
      </c>
      <c r="I34" s="33" t="s">
        <v>820</v>
      </c>
      <c r="J34" s="33">
        <v>15.2923700929551</v>
      </c>
      <c r="K34" s="33">
        <v>57.626244008828998</v>
      </c>
      <c r="L34" s="33">
        <v>63.3799133899781</v>
      </c>
      <c r="M34" s="33">
        <v>291.583408895226</v>
      </c>
      <c r="N34" s="33">
        <v>156000</v>
      </c>
      <c r="O34" s="33">
        <v>74.136117708438405</v>
      </c>
      <c r="P34" s="33">
        <v>74.7426752005114</v>
      </c>
      <c r="Q34" s="33">
        <v>133560.42094086399</v>
      </c>
      <c r="R34" s="33">
        <v>230755.64411096499</v>
      </c>
      <c r="S34" s="33">
        <v>49.631823952460003</v>
      </c>
      <c r="T34" s="33">
        <v>49.221249728798902</v>
      </c>
      <c r="U34" s="33">
        <v>49.3301752282552</v>
      </c>
      <c r="V34" s="33">
        <v>48.853348710201203</v>
      </c>
      <c r="W34" s="33">
        <v>63.458378230523103</v>
      </c>
      <c r="X34" s="33">
        <v>51.139162269482703</v>
      </c>
      <c r="Y34" s="33" t="s">
        <v>821</v>
      </c>
      <c r="Z34" s="33">
        <v>8.5785018453159001E-2</v>
      </c>
      <c r="AA34" s="33">
        <v>60.051226682577102</v>
      </c>
      <c r="AB34" s="33">
        <v>64.944110080158694</v>
      </c>
      <c r="AC34" s="33">
        <v>61.250013599787103</v>
      </c>
      <c r="AD34" s="33">
        <v>65.114302859558506</v>
      </c>
      <c r="AE34" s="33">
        <v>42.712276755403998</v>
      </c>
      <c r="AF34" s="33">
        <v>47.926633019774897</v>
      </c>
      <c r="AG34" s="33">
        <v>53.513584356733098</v>
      </c>
      <c r="AH34" s="33">
        <v>52.115377390960603</v>
      </c>
      <c r="AI34" s="33">
        <v>15.450843184477099</v>
      </c>
      <c r="AJ34" s="33" t="s">
        <v>822</v>
      </c>
      <c r="AK34" s="33">
        <v>4.5626740447531997E-2</v>
      </c>
      <c r="AL34" s="33" t="s">
        <v>98</v>
      </c>
      <c r="AM34" s="33">
        <v>17.5771275155134</v>
      </c>
      <c r="AN34" s="33" t="s">
        <v>823</v>
      </c>
      <c r="AO34" s="33">
        <v>43.2104503732726</v>
      </c>
      <c r="AP34" s="33">
        <v>61.7462650222541</v>
      </c>
      <c r="AQ34" s="33">
        <v>47.272289873866498</v>
      </c>
      <c r="AR34" s="33">
        <v>64.370529939415704</v>
      </c>
      <c r="AS34" s="33">
        <v>63.493472420394298</v>
      </c>
      <c r="AT34" s="33">
        <v>62.007993831615501</v>
      </c>
      <c r="AU34" s="33">
        <v>6.8259933109937601</v>
      </c>
      <c r="AV34" s="33">
        <v>4.3555392092664E-2</v>
      </c>
      <c r="AW34" s="33">
        <v>1.1433611773094E-2</v>
      </c>
    </row>
    <row r="35" spans="1:49" s="2" customFormat="1">
      <c r="A35" s="2">
        <v>23</v>
      </c>
      <c r="B35" s="2">
        <v>22</v>
      </c>
      <c r="C35" s="2" t="s">
        <v>824</v>
      </c>
      <c r="D35" s="2" t="s">
        <v>620</v>
      </c>
      <c r="E35" s="2" t="s">
        <v>157</v>
      </c>
      <c r="F35" s="33">
        <v>31.839565299821</v>
      </c>
      <c r="G35" s="33">
        <v>21.7050829966851</v>
      </c>
      <c r="H35" s="33">
        <v>282.25188722947098</v>
      </c>
      <c r="I35" s="33" t="s">
        <v>825</v>
      </c>
      <c r="J35" s="33">
        <v>19.187647757508401</v>
      </c>
      <c r="K35" s="33">
        <v>62.418027562146399</v>
      </c>
      <c r="L35" s="33">
        <v>66.456908542670405</v>
      </c>
      <c r="M35" s="33">
        <v>227.07013253036999</v>
      </c>
      <c r="N35" s="33">
        <v>156000</v>
      </c>
      <c r="O35" s="33">
        <v>59.564605464219802</v>
      </c>
      <c r="P35" s="33">
        <v>67.051924277908498</v>
      </c>
      <c r="Q35" s="33">
        <v>134665.97800959001</v>
      </c>
      <c r="R35" s="33">
        <v>188364.213884842</v>
      </c>
      <c r="S35" s="33">
        <v>50.383597531160397</v>
      </c>
      <c r="T35" s="33">
        <v>50.810167984025703</v>
      </c>
      <c r="U35" s="33">
        <v>50.695987494914597</v>
      </c>
      <c r="V35" s="33">
        <v>51.189690434497798</v>
      </c>
      <c r="W35" s="33">
        <v>65.7416773309901</v>
      </c>
      <c r="X35" s="33">
        <v>54.9380709709936</v>
      </c>
      <c r="Y35" s="33" t="s">
        <v>245</v>
      </c>
      <c r="Z35" s="33">
        <v>5.2094819209020003E-2</v>
      </c>
      <c r="AA35" s="33">
        <v>61.986757378988699</v>
      </c>
      <c r="AB35" s="33">
        <v>69.130347424615294</v>
      </c>
      <c r="AC35" s="33">
        <v>71.185530840714705</v>
      </c>
      <c r="AD35" s="33">
        <v>75.062691233641203</v>
      </c>
      <c r="AE35" s="33">
        <v>57.650051347780597</v>
      </c>
      <c r="AF35" s="33">
        <v>52.157069257572701</v>
      </c>
      <c r="AG35" s="33">
        <v>56.5436302660029</v>
      </c>
      <c r="AH35" s="33">
        <v>58.003527894281099</v>
      </c>
      <c r="AI35" s="33">
        <v>14.7339800329099</v>
      </c>
      <c r="AJ35" s="33" t="s">
        <v>201</v>
      </c>
      <c r="AK35" s="33" t="s">
        <v>144</v>
      </c>
      <c r="AL35" s="33" t="s">
        <v>111</v>
      </c>
      <c r="AM35" s="33">
        <v>19.688427571915799</v>
      </c>
      <c r="AN35" s="33" t="s">
        <v>826</v>
      </c>
      <c r="AO35" s="33">
        <v>50.942408533182302</v>
      </c>
      <c r="AP35" s="33">
        <v>52.045812566823301</v>
      </c>
      <c r="AQ35" s="33">
        <v>52.7572749353494</v>
      </c>
      <c r="AR35" s="33">
        <v>70.437844158191297</v>
      </c>
      <c r="AS35" s="33">
        <v>71.3501787141861</v>
      </c>
      <c r="AT35" s="33">
        <v>72.897983683489798</v>
      </c>
      <c r="AU35" s="33">
        <v>7.1812606383234003</v>
      </c>
      <c r="AV35" s="33">
        <v>1.7995663043436E-2</v>
      </c>
      <c r="AW35" s="33">
        <v>9.4580003667710001E-3</v>
      </c>
    </row>
    <row r="36" spans="1:49" s="2" customFormat="1">
      <c r="A36" s="2">
        <v>42</v>
      </c>
      <c r="B36" s="2">
        <v>42</v>
      </c>
      <c r="C36" s="2" t="s">
        <v>827</v>
      </c>
      <c r="D36" s="2" t="s">
        <v>620</v>
      </c>
      <c r="E36" s="2" t="s">
        <v>157</v>
      </c>
      <c r="F36" s="33">
        <v>45.153354893709299</v>
      </c>
      <c r="G36" s="33">
        <v>28.157176179917901</v>
      </c>
      <c r="H36" s="33">
        <v>496.06562620984499</v>
      </c>
      <c r="I36" s="33" t="s">
        <v>828</v>
      </c>
      <c r="J36" s="33">
        <v>21.249117873208601</v>
      </c>
      <c r="K36" s="33">
        <v>77.639483677954004</v>
      </c>
      <c r="L36" s="33">
        <v>81.589911961833806</v>
      </c>
      <c r="M36" s="33">
        <v>339.267998562841</v>
      </c>
      <c r="N36" s="33">
        <v>261357.22568385699</v>
      </c>
      <c r="O36" s="33">
        <v>87.869147941931402</v>
      </c>
      <c r="P36" s="33">
        <v>89.560160026489001</v>
      </c>
      <c r="Q36" s="33">
        <v>172839.845572113</v>
      </c>
      <c r="R36" s="33">
        <v>218019.104469671</v>
      </c>
      <c r="S36" s="33">
        <v>76.790548017596294</v>
      </c>
      <c r="T36" s="33">
        <v>77.399286308895896</v>
      </c>
      <c r="U36" s="33">
        <v>74.037617192005996</v>
      </c>
      <c r="V36" s="33">
        <v>70.006615299182599</v>
      </c>
      <c r="W36" s="33">
        <v>80.180788753600794</v>
      </c>
      <c r="X36" s="33">
        <v>74.526137984489594</v>
      </c>
      <c r="Y36" s="33">
        <v>16.437718311888201</v>
      </c>
      <c r="Z36" s="33">
        <v>0.13469860279615301</v>
      </c>
      <c r="AA36" s="33">
        <v>75.068743868379002</v>
      </c>
      <c r="AB36" s="33">
        <v>74.720819501376994</v>
      </c>
      <c r="AC36" s="33">
        <v>77.152014532996105</v>
      </c>
      <c r="AD36" s="33">
        <v>55.8942493809841</v>
      </c>
      <c r="AE36" s="33">
        <v>70.6874986916701</v>
      </c>
      <c r="AF36" s="33">
        <v>60.760162198485901</v>
      </c>
      <c r="AG36" s="33">
        <v>60.842298686653301</v>
      </c>
      <c r="AH36" s="33">
        <v>73.3276063217873</v>
      </c>
      <c r="AI36" s="33">
        <v>19.1340121146578</v>
      </c>
      <c r="AJ36" s="33" t="s">
        <v>829</v>
      </c>
      <c r="AK36" s="33">
        <v>7.2443790529370999E-2</v>
      </c>
      <c r="AL36" s="33">
        <v>3.5509501776479997E-2</v>
      </c>
      <c r="AM36" s="33">
        <v>26.2237044046182</v>
      </c>
      <c r="AN36" s="33" t="s">
        <v>830</v>
      </c>
      <c r="AO36" s="33">
        <v>48.646063104771002</v>
      </c>
      <c r="AP36" s="33">
        <v>61.843694634303603</v>
      </c>
      <c r="AQ36" s="33">
        <v>86.182748363714794</v>
      </c>
      <c r="AR36" s="33">
        <v>83.922565579237798</v>
      </c>
      <c r="AS36" s="33">
        <v>83.802442443130204</v>
      </c>
      <c r="AT36" s="33">
        <v>81.187414342353406</v>
      </c>
      <c r="AU36" s="33">
        <v>8.4507598317051205</v>
      </c>
      <c r="AV36" s="33">
        <v>3.4753893533694E-2</v>
      </c>
      <c r="AW36" s="33">
        <v>1.2532860824946E-2</v>
      </c>
    </row>
    <row r="37" spans="1:49" s="2" customFormat="1">
      <c r="A37" s="2">
        <v>43</v>
      </c>
      <c r="B37" s="2">
        <v>43</v>
      </c>
      <c r="C37" s="2" t="s">
        <v>831</v>
      </c>
      <c r="D37" s="2" t="s">
        <v>620</v>
      </c>
      <c r="E37" s="2" t="s">
        <v>157</v>
      </c>
      <c r="F37" s="33">
        <v>32.047167081093498</v>
      </c>
      <c r="G37" s="33">
        <v>14.317874411414101</v>
      </c>
      <c r="H37" s="33">
        <v>336.20439152748099</v>
      </c>
      <c r="I37" s="33" t="s">
        <v>832</v>
      </c>
      <c r="J37" s="33">
        <v>16.8686963692364</v>
      </c>
      <c r="K37" s="33">
        <v>54.093907199704702</v>
      </c>
      <c r="L37" s="33">
        <v>60.890868584897603</v>
      </c>
      <c r="M37" s="33">
        <v>259.95354464274402</v>
      </c>
      <c r="N37" s="33">
        <v>156000</v>
      </c>
      <c r="O37" s="33">
        <v>66.967105441860099</v>
      </c>
      <c r="P37" s="33">
        <v>71.788143095816807</v>
      </c>
      <c r="Q37" s="33">
        <v>135796.693649931</v>
      </c>
      <c r="R37" s="33">
        <v>209944.083363182</v>
      </c>
      <c r="S37" s="33">
        <v>49.948712222299598</v>
      </c>
      <c r="T37" s="33">
        <v>49.884814219400397</v>
      </c>
      <c r="U37" s="33">
        <v>49.9622459525824</v>
      </c>
      <c r="V37" s="33">
        <v>49.949338147184903</v>
      </c>
      <c r="W37" s="33">
        <v>66.680815892267105</v>
      </c>
      <c r="X37" s="33">
        <v>53.043855669579699</v>
      </c>
      <c r="Y37" s="33">
        <v>0.36387159530331697</v>
      </c>
      <c r="Z37" s="33">
        <v>5.8240155552521003E-2</v>
      </c>
      <c r="AA37" s="33">
        <v>60.893632154865401</v>
      </c>
      <c r="AB37" s="33">
        <v>67.017999026185706</v>
      </c>
      <c r="AC37" s="33">
        <v>69.275824932016207</v>
      </c>
      <c r="AD37" s="33">
        <v>69.974824606120706</v>
      </c>
      <c r="AE37" s="33">
        <v>49.831962488007001</v>
      </c>
      <c r="AF37" s="33">
        <v>49.967873679015298</v>
      </c>
      <c r="AG37" s="33">
        <v>55.0054268362491</v>
      </c>
      <c r="AH37" s="33">
        <v>54.946052608720997</v>
      </c>
      <c r="AI37" s="33">
        <v>15.065729205854</v>
      </c>
      <c r="AJ37" s="33" t="s">
        <v>58</v>
      </c>
      <c r="AK37" s="33" t="s">
        <v>60</v>
      </c>
      <c r="AL37" s="33" t="s">
        <v>145</v>
      </c>
      <c r="AM37" s="33">
        <v>19.8168829790866</v>
      </c>
      <c r="AN37" s="33" t="s">
        <v>833</v>
      </c>
      <c r="AO37" s="33">
        <v>47.066673941959301</v>
      </c>
      <c r="AP37" s="33">
        <v>57.0381568883219</v>
      </c>
      <c r="AQ37" s="33">
        <v>49.879077450049301</v>
      </c>
      <c r="AR37" s="33">
        <v>67.287462446353004</v>
      </c>
      <c r="AS37" s="33">
        <v>67.318208836891401</v>
      </c>
      <c r="AT37" s="33">
        <v>67.302518192874302</v>
      </c>
      <c r="AU37" s="33">
        <v>6.98327589719357</v>
      </c>
      <c r="AV37" s="33">
        <v>8.7632484092750006E-3</v>
      </c>
      <c r="AW37" s="33">
        <v>2.2378967876781002E-2</v>
      </c>
    </row>
    <row r="38" spans="1:49" s="2" customFormat="1">
      <c r="A38" s="2">
        <v>62</v>
      </c>
      <c r="B38" s="2">
        <v>62</v>
      </c>
      <c r="C38" s="2" t="s">
        <v>834</v>
      </c>
      <c r="D38" s="2" t="s">
        <v>620</v>
      </c>
      <c r="E38" s="2" t="s">
        <v>157</v>
      </c>
      <c r="F38" s="33">
        <v>31.844220945393001</v>
      </c>
      <c r="G38" s="33">
        <v>7.3213150823993098</v>
      </c>
      <c r="H38" s="33">
        <v>326.75566156472001</v>
      </c>
      <c r="I38" s="33" t="s">
        <v>835</v>
      </c>
      <c r="J38" s="33">
        <v>18.9142543644552</v>
      </c>
      <c r="K38" s="33">
        <v>57.1770240826703</v>
      </c>
      <c r="L38" s="33">
        <v>66.906756870783397</v>
      </c>
      <c r="M38" s="33">
        <v>261.863095371219</v>
      </c>
      <c r="N38" s="33">
        <v>156000</v>
      </c>
      <c r="O38" s="33">
        <v>67.850589963972794</v>
      </c>
      <c r="P38" s="33">
        <v>69.183589909720396</v>
      </c>
      <c r="Q38" s="33">
        <v>131945.01513992401</v>
      </c>
      <c r="R38" s="33">
        <v>211370.51459745201</v>
      </c>
      <c r="S38" s="33">
        <v>51.141277177995001</v>
      </c>
      <c r="T38" s="33">
        <v>52.930638312065902</v>
      </c>
      <c r="U38" s="33">
        <v>50.874776196221603</v>
      </c>
      <c r="V38" s="33">
        <v>51.219081565633097</v>
      </c>
      <c r="W38" s="33">
        <v>63.961084818702702</v>
      </c>
      <c r="X38" s="33">
        <v>51.9701839577546</v>
      </c>
      <c r="Y38" s="33" t="s">
        <v>217</v>
      </c>
      <c r="Z38" s="33">
        <v>8.1728066347184006E-2</v>
      </c>
      <c r="AA38" s="33">
        <v>63.784536902772402</v>
      </c>
      <c r="AB38" s="33">
        <v>66.613081848635005</v>
      </c>
      <c r="AC38" s="33">
        <v>65.520316242803204</v>
      </c>
      <c r="AD38" s="33">
        <v>70.845784683582593</v>
      </c>
      <c r="AE38" s="33">
        <v>52.184535639143398</v>
      </c>
      <c r="AF38" s="33">
        <v>50.624977642252702</v>
      </c>
      <c r="AG38" s="33">
        <v>54.943557240352099</v>
      </c>
      <c r="AH38" s="33">
        <v>56.246393702609701</v>
      </c>
      <c r="AI38" s="33">
        <v>15.8664709846708</v>
      </c>
      <c r="AJ38" s="33" t="s">
        <v>836</v>
      </c>
      <c r="AK38" s="33" t="s">
        <v>139</v>
      </c>
      <c r="AL38" s="33" t="s">
        <v>98</v>
      </c>
      <c r="AM38" s="33">
        <v>21.674251530020801</v>
      </c>
      <c r="AN38" s="33">
        <v>0.64545744522613702</v>
      </c>
      <c r="AO38" s="33">
        <v>45.198962096731499</v>
      </c>
      <c r="AP38" s="33">
        <v>56.114671618493603</v>
      </c>
      <c r="AQ38" s="33">
        <v>52.076984855140303</v>
      </c>
      <c r="AR38" s="33">
        <v>68.640643330178904</v>
      </c>
      <c r="AS38" s="33">
        <v>67.847125008848494</v>
      </c>
      <c r="AT38" s="33">
        <v>68.221535537952207</v>
      </c>
      <c r="AU38" s="33">
        <v>7.4021293358711802</v>
      </c>
      <c r="AV38" s="33" t="s">
        <v>234</v>
      </c>
      <c r="AW38" s="33">
        <v>5.4778970107669999E-3</v>
      </c>
    </row>
    <row r="39" spans="1:49" s="2" customFormat="1">
      <c r="A39" s="12">
        <v>63</v>
      </c>
      <c r="B39" s="12">
        <v>63</v>
      </c>
      <c r="C39" s="12" t="s">
        <v>837</v>
      </c>
      <c r="D39" s="12" t="s">
        <v>620</v>
      </c>
      <c r="E39" s="12" t="s">
        <v>157</v>
      </c>
      <c r="F39" s="35">
        <v>36.531578672884898</v>
      </c>
      <c r="G39" s="35">
        <v>18.204461738567499</v>
      </c>
      <c r="H39" s="35">
        <v>310.45774775270098</v>
      </c>
      <c r="I39" s="35" t="s">
        <v>838</v>
      </c>
      <c r="J39" s="35">
        <v>18.874693644976301</v>
      </c>
      <c r="K39" s="35">
        <v>59.185158702686699</v>
      </c>
      <c r="L39" s="35">
        <v>68.226080860020403</v>
      </c>
      <c r="M39" s="35">
        <v>257.97142685915401</v>
      </c>
      <c r="N39" s="35">
        <v>156000</v>
      </c>
      <c r="O39" s="35">
        <v>65.967219210092296</v>
      </c>
      <c r="P39" s="35">
        <v>72.704707343418406</v>
      </c>
      <c r="Q39" s="35">
        <v>132703.626530832</v>
      </c>
      <c r="R39" s="35">
        <v>208157.01734485899</v>
      </c>
      <c r="S39" s="35">
        <v>48.797921942515401</v>
      </c>
      <c r="T39" s="35">
        <v>46.957518627654501</v>
      </c>
      <c r="U39" s="35">
        <v>48.987413683910901</v>
      </c>
      <c r="V39" s="35">
        <v>48.698688569295697</v>
      </c>
      <c r="W39" s="35">
        <v>65.258633557175301</v>
      </c>
      <c r="X39" s="35">
        <v>53.997869352994698</v>
      </c>
      <c r="Y39" s="35" t="s">
        <v>773</v>
      </c>
      <c r="Z39" s="35">
        <v>0.123476775028246</v>
      </c>
      <c r="AA39" s="35">
        <v>58.119966648309301</v>
      </c>
      <c r="AB39" s="35">
        <v>67.286573349244307</v>
      </c>
      <c r="AC39" s="35">
        <v>65.947113125152498</v>
      </c>
      <c r="AD39" s="35">
        <v>69.092659312320393</v>
      </c>
      <c r="AE39" s="35">
        <v>47.435777292116697</v>
      </c>
      <c r="AF39" s="35">
        <v>49.303663532394502</v>
      </c>
      <c r="AG39" s="35">
        <v>55.126739110035103</v>
      </c>
      <c r="AH39" s="35">
        <v>53.653594267762301</v>
      </c>
      <c r="AI39" s="35">
        <v>14.2891581190871</v>
      </c>
      <c r="AJ39" s="35" t="s">
        <v>839</v>
      </c>
      <c r="AK39" s="35" t="s">
        <v>144</v>
      </c>
      <c r="AL39" s="35" t="s">
        <v>62</v>
      </c>
      <c r="AM39" s="35">
        <v>18.811050171187201</v>
      </c>
      <c r="AN39" s="35">
        <v>0.34808126027120101</v>
      </c>
      <c r="AO39" s="35">
        <v>48.812876711262298</v>
      </c>
      <c r="AP39" s="35">
        <v>57.9485602660558</v>
      </c>
      <c r="AQ39" s="35">
        <v>47.820778511236497</v>
      </c>
      <c r="AR39" s="35">
        <v>65.830932982716604</v>
      </c>
      <c r="AS39" s="35">
        <v>66.653888968844399</v>
      </c>
      <c r="AT39" s="35">
        <v>66.364349762794305</v>
      </c>
      <c r="AU39" s="35">
        <v>6.5654080959813799</v>
      </c>
      <c r="AV39" s="35" t="s">
        <v>234</v>
      </c>
      <c r="AW39" s="35" t="s">
        <v>234</v>
      </c>
    </row>
    <row r="40" spans="1:49" s="2" customFormat="1">
      <c r="A40" s="2">
        <v>82</v>
      </c>
      <c r="B40" s="2">
        <v>83</v>
      </c>
      <c r="C40" s="2" t="s">
        <v>840</v>
      </c>
      <c r="D40" s="2" t="s">
        <v>620</v>
      </c>
      <c r="E40" s="2" t="s">
        <v>157</v>
      </c>
      <c r="F40" s="33">
        <v>40.913815020125199</v>
      </c>
      <c r="G40" s="33">
        <v>18.616845701294402</v>
      </c>
      <c r="H40" s="33">
        <v>352.28120143713102</v>
      </c>
      <c r="I40" s="33" t="s">
        <v>841</v>
      </c>
      <c r="J40" s="33">
        <v>26.4376742225814</v>
      </c>
      <c r="K40" s="33">
        <v>67.075290402787104</v>
      </c>
      <c r="L40" s="33">
        <v>75.516328790892402</v>
      </c>
      <c r="M40" s="33">
        <v>263.28353833621901</v>
      </c>
      <c r="N40" s="33">
        <v>156000</v>
      </c>
      <c r="O40" s="33">
        <v>71.308781937570203</v>
      </c>
      <c r="P40" s="33">
        <v>72.236462614234497</v>
      </c>
      <c r="Q40" s="33">
        <v>140426.15020914999</v>
      </c>
      <c r="R40" s="33">
        <v>221644.5957948</v>
      </c>
      <c r="S40" s="33">
        <v>50.565210988642797</v>
      </c>
      <c r="T40" s="33">
        <v>50.398186861435001</v>
      </c>
      <c r="U40" s="33">
        <v>52.574797929206603</v>
      </c>
      <c r="V40" s="33">
        <v>50.971586584095498</v>
      </c>
      <c r="W40" s="33">
        <v>67.672199019654599</v>
      </c>
      <c r="X40" s="33">
        <v>54.4244504167877</v>
      </c>
      <c r="Y40" s="33" t="s">
        <v>842</v>
      </c>
      <c r="Z40" s="33">
        <v>9.8246128895657994E-2</v>
      </c>
      <c r="AA40" s="33">
        <v>61.128095581279503</v>
      </c>
      <c r="AB40" s="33">
        <v>69.849692228331804</v>
      </c>
      <c r="AC40" s="33">
        <v>68.686646039177703</v>
      </c>
      <c r="AD40" s="33">
        <v>70.5746715708962</v>
      </c>
      <c r="AE40" s="33">
        <v>59.395420625047798</v>
      </c>
      <c r="AF40" s="33">
        <v>51.575848139309898</v>
      </c>
      <c r="AG40" s="33">
        <v>53.123651464939499</v>
      </c>
      <c r="AH40" s="33">
        <v>56.614787808188701</v>
      </c>
      <c r="AI40" s="33">
        <v>15.5801783657923</v>
      </c>
      <c r="AJ40" s="33" t="s">
        <v>386</v>
      </c>
      <c r="AK40" s="33" t="s">
        <v>225</v>
      </c>
      <c r="AL40" s="33">
        <v>4.5304670077234002E-2</v>
      </c>
      <c r="AM40" s="33">
        <v>21.198842011069701</v>
      </c>
      <c r="AN40" s="33" t="s">
        <v>843</v>
      </c>
      <c r="AO40" s="33">
        <v>48.470244914553703</v>
      </c>
      <c r="AP40" s="33">
        <v>57.004378049761897</v>
      </c>
      <c r="AQ40" s="33">
        <v>48.600462528343598</v>
      </c>
      <c r="AR40" s="33">
        <v>71.505002263604894</v>
      </c>
      <c r="AS40" s="33">
        <v>71.439209551449395</v>
      </c>
      <c r="AT40" s="33">
        <v>68.962786012742797</v>
      </c>
      <c r="AU40" s="33">
        <v>7.5128884699567697</v>
      </c>
      <c r="AV40" s="33">
        <v>5.0481750225204999E-2</v>
      </c>
      <c r="AW40" s="33">
        <v>2.5346806069186E-2</v>
      </c>
    </row>
    <row r="41" spans="1:49" s="2" customFormat="1">
      <c r="A41" s="2">
        <v>83</v>
      </c>
      <c r="B41" s="2">
        <v>84</v>
      </c>
      <c r="C41" s="2" t="s">
        <v>844</v>
      </c>
      <c r="D41" s="2" t="s">
        <v>620</v>
      </c>
      <c r="E41" s="2" t="s">
        <v>157</v>
      </c>
      <c r="F41" s="33">
        <v>32.974233698735198</v>
      </c>
      <c r="G41" s="33">
        <v>10.035542351075099</v>
      </c>
      <c r="H41" s="33">
        <v>293.96334640180902</v>
      </c>
      <c r="I41" s="33" t="s">
        <v>845</v>
      </c>
      <c r="J41" s="33">
        <v>16.1971293871798</v>
      </c>
      <c r="K41" s="33">
        <v>62.553727589452599</v>
      </c>
      <c r="L41" s="33">
        <v>76.974356336048004</v>
      </c>
      <c r="M41" s="33">
        <v>258.31537147163402</v>
      </c>
      <c r="N41" s="33">
        <v>156000</v>
      </c>
      <c r="O41" s="33">
        <v>62.777526431553099</v>
      </c>
      <c r="P41" s="33">
        <v>65.419287523594903</v>
      </c>
      <c r="Q41" s="33">
        <v>126175.06219368499</v>
      </c>
      <c r="R41" s="33">
        <v>198311.155857354</v>
      </c>
      <c r="S41" s="33">
        <v>49.428795073537003</v>
      </c>
      <c r="T41" s="33">
        <v>49.617485889987798</v>
      </c>
      <c r="U41" s="33">
        <v>47.169012798765301</v>
      </c>
      <c r="V41" s="33">
        <v>48.947710114402497</v>
      </c>
      <c r="W41" s="33">
        <v>58.307161027000099</v>
      </c>
      <c r="X41" s="33">
        <v>51.495995946994</v>
      </c>
      <c r="Y41" s="33" t="s">
        <v>238</v>
      </c>
      <c r="Z41" s="33">
        <v>3.2730531767055003E-2</v>
      </c>
      <c r="AA41" s="33">
        <v>60.849615293409101</v>
      </c>
      <c r="AB41" s="33">
        <v>63.761952788595501</v>
      </c>
      <c r="AC41" s="33">
        <v>67.361078886672104</v>
      </c>
      <c r="AD41" s="33">
        <v>69.383637604285198</v>
      </c>
      <c r="AE41" s="33">
        <v>40.036673090508998</v>
      </c>
      <c r="AF41" s="33">
        <v>48.333676341188898</v>
      </c>
      <c r="AG41" s="33">
        <v>57.129817982080802</v>
      </c>
      <c r="AH41" s="33">
        <v>53.350476091428199</v>
      </c>
      <c r="AI41" s="33">
        <v>14.573410048611199</v>
      </c>
      <c r="AJ41" s="33" t="s">
        <v>846</v>
      </c>
      <c r="AK41" s="33" t="s">
        <v>139</v>
      </c>
      <c r="AL41" s="33">
        <v>0.27948342726987102</v>
      </c>
      <c r="AM41" s="33">
        <v>20.880643542670398</v>
      </c>
      <c r="AN41" s="33" t="s">
        <v>847</v>
      </c>
      <c r="AO41" s="33">
        <v>45.3282149684795</v>
      </c>
      <c r="AP41" s="33">
        <v>57.4600976730501</v>
      </c>
      <c r="AQ41" s="33">
        <v>51.480872112614797</v>
      </c>
      <c r="AR41" s="33">
        <v>62.800014584749903</v>
      </c>
      <c r="AS41" s="33">
        <v>62.885808365790098</v>
      </c>
      <c r="AT41" s="33">
        <v>65.440998516975</v>
      </c>
      <c r="AU41" s="33">
        <v>6.4504942536922796</v>
      </c>
      <c r="AV41" s="33">
        <v>6.53692379667E-3</v>
      </c>
      <c r="AW41" s="33" t="s">
        <v>234</v>
      </c>
    </row>
    <row r="42" spans="1:49" s="2" customFormat="1">
      <c r="A42" s="2">
        <v>86</v>
      </c>
      <c r="B42" s="2">
        <v>87</v>
      </c>
      <c r="C42" s="2" t="s">
        <v>848</v>
      </c>
      <c r="D42" s="2" t="s">
        <v>620</v>
      </c>
      <c r="E42" s="2" t="s">
        <v>157</v>
      </c>
      <c r="F42" s="33">
        <v>32.581398168960597</v>
      </c>
      <c r="G42" s="33">
        <v>12.001868345933101</v>
      </c>
      <c r="H42" s="33">
        <v>409.64474404006501</v>
      </c>
      <c r="I42" s="33" t="s">
        <v>849</v>
      </c>
      <c r="J42" s="33">
        <v>17.920307355438599</v>
      </c>
      <c r="K42" s="33">
        <v>63.625769800854698</v>
      </c>
      <c r="L42" s="33">
        <v>74.423556074789602</v>
      </c>
      <c r="M42" s="33">
        <v>232.73394252039401</v>
      </c>
      <c r="N42" s="33">
        <v>156000</v>
      </c>
      <c r="O42" s="33">
        <v>61.580517303664998</v>
      </c>
      <c r="P42" s="33">
        <v>72.017182482875299</v>
      </c>
      <c r="Q42" s="33">
        <v>137419.9068467</v>
      </c>
      <c r="R42" s="33">
        <v>198379.99420578199</v>
      </c>
      <c r="S42" s="33">
        <v>49.496970636800597</v>
      </c>
      <c r="T42" s="33">
        <v>49.2859889976597</v>
      </c>
      <c r="U42" s="33">
        <v>51.049068395725001</v>
      </c>
      <c r="V42" s="33">
        <v>50.2530457182582</v>
      </c>
      <c r="W42" s="33">
        <v>66.807207087143496</v>
      </c>
      <c r="X42" s="33">
        <v>52.735477282233099</v>
      </c>
      <c r="Y42" s="33" t="s">
        <v>850</v>
      </c>
      <c r="Z42" s="33">
        <v>4.1230568844221001E-2</v>
      </c>
      <c r="AA42" s="33">
        <v>61.027617392028802</v>
      </c>
      <c r="AB42" s="33">
        <v>69.741872848390102</v>
      </c>
      <c r="AC42" s="33">
        <v>68.288980520649403</v>
      </c>
      <c r="AD42" s="33">
        <v>70.224415622834599</v>
      </c>
      <c r="AE42" s="33">
        <v>49.171508392944602</v>
      </c>
      <c r="AF42" s="33">
        <v>49.638450128203999</v>
      </c>
      <c r="AG42" s="33">
        <v>53.326207889645403</v>
      </c>
      <c r="AH42" s="33">
        <v>53.763467328672</v>
      </c>
      <c r="AI42" s="33">
        <v>15.205849900153201</v>
      </c>
      <c r="AJ42" s="33" t="s">
        <v>253</v>
      </c>
      <c r="AK42" s="33" t="s">
        <v>225</v>
      </c>
      <c r="AL42" s="33" t="s">
        <v>68</v>
      </c>
      <c r="AM42" s="33">
        <v>20.9541835778296</v>
      </c>
      <c r="AN42" s="33" t="s">
        <v>851</v>
      </c>
      <c r="AO42" s="33">
        <v>48.286027186584903</v>
      </c>
      <c r="AP42" s="33">
        <v>51.062619421524197</v>
      </c>
      <c r="AQ42" s="33">
        <v>48.978433756230302</v>
      </c>
      <c r="AR42" s="33">
        <v>68.343362471053794</v>
      </c>
      <c r="AS42" s="33">
        <v>68.111626938506504</v>
      </c>
      <c r="AT42" s="33">
        <v>69.491982028438997</v>
      </c>
      <c r="AU42" s="33">
        <v>7.0016474898757997</v>
      </c>
      <c r="AV42" s="33">
        <v>4.1300686435897002E-2</v>
      </c>
      <c r="AW42" s="33" t="s">
        <v>130</v>
      </c>
    </row>
    <row r="43" spans="1:49" s="2" customFormat="1">
      <c r="A43" s="2">
        <v>87</v>
      </c>
      <c r="B43" s="2">
        <v>88</v>
      </c>
      <c r="C43" s="2" t="s">
        <v>852</v>
      </c>
      <c r="D43" s="2" t="s">
        <v>620</v>
      </c>
      <c r="E43" s="2" t="s">
        <v>157</v>
      </c>
      <c r="F43" s="33">
        <v>46.575335488763201</v>
      </c>
      <c r="G43" s="33">
        <v>10.8710526595342</v>
      </c>
      <c r="H43" s="33">
        <v>317.69911242207297</v>
      </c>
      <c r="I43" s="33" t="s">
        <v>853</v>
      </c>
      <c r="J43" s="33">
        <v>19.061437642582</v>
      </c>
      <c r="K43" s="33">
        <v>61.831634333918799</v>
      </c>
      <c r="L43" s="33">
        <v>70.526982395332197</v>
      </c>
      <c r="M43" s="33">
        <v>288.63878116184998</v>
      </c>
      <c r="N43" s="33">
        <v>156000</v>
      </c>
      <c r="O43" s="33">
        <v>72.7798299202599</v>
      </c>
      <c r="P43" s="33">
        <v>76.105361718205103</v>
      </c>
      <c r="Q43" s="33">
        <v>139194.38721000499</v>
      </c>
      <c r="R43" s="33">
        <v>222362.799602841</v>
      </c>
      <c r="S43" s="33">
        <v>50.516805908909397</v>
      </c>
      <c r="T43" s="33">
        <v>50.698145030109103</v>
      </c>
      <c r="U43" s="33">
        <v>48.905156823625397</v>
      </c>
      <c r="V43" s="33">
        <v>49.684149619803001</v>
      </c>
      <c r="W43" s="33">
        <v>67.606077153265005</v>
      </c>
      <c r="X43" s="33">
        <v>53.596326529043701</v>
      </c>
      <c r="Y43" s="33" t="s">
        <v>854</v>
      </c>
      <c r="Z43" s="33">
        <v>5.2261175341685E-2</v>
      </c>
      <c r="AA43" s="33">
        <v>60.961556770394502</v>
      </c>
      <c r="AB43" s="33">
        <v>64.315110329516401</v>
      </c>
      <c r="AC43" s="33">
        <v>67.027119610508194</v>
      </c>
      <c r="AD43" s="33">
        <v>69.943627976485402</v>
      </c>
      <c r="AE43" s="33">
        <v>51.087931965469899</v>
      </c>
      <c r="AF43" s="33">
        <v>50.399595832025398</v>
      </c>
      <c r="AG43" s="33">
        <v>56.703539984782303</v>
      </c>
      <c r="AH43" s="33">
        <v>56.319232992718</v>
      </c>
      <c r="AI43" s="33">
        <v>14.969431953328</v>
      </c>
      <c r="AJ43" s="33" t="s">
        <v>679</v>
      </c>
      <c r="AK43" s="33" t="s">
        <v>669</v>
      </c>
      <c r="AL43" s="33" t="s">
        <v>144</v>
      </c>
      <c r="AM43" s="33">
        <v>20.113555718424799</v>
      </c>
      <c r="AN43" s="33" t="s">
        <v>855</v>
      </c>
      <c r="AO43" s="33">
        <v>45.520466828300599</v>
      </c>
      <c r="AP43" s="33">
        <v>63.265911845738202</v>
      </c>
      <c r="AQ43" s="33">
        <v>50.961250854474301</v>
      </c>
      <c r="AR43" s="33">
        <v>66.288246545031896</v>
      </c>
      <c r="AS43" s="33">
        <v>66.565939831277603</v>
      </c>
      <c r="AT43" s="33">
        <v>65.076891849978693</v>
      </c>
      <c r="AU43" s="33">
        <v>7.0089774750767004</v>
      </c>
      <c r="AV43" s="33" t="s">
        <v>114</v>
      </c>
      <c r="AW43" s="33" t="s">
        <v>114</v>
      </c>
    </row>
    <row r="44" spans="1:49" s="2" customFormat="1">
      <c r="A44" s="2">
        <v>106</v>
      </c>
      <c r="B44" s="2">
        <v>107</v>
      </c>
      <c r="C44" s="2" t="s">
        <v>856</v>
      </c>
      <c r="D44" s="2" t="s">
        <v>620</v>
      </c>
      <c r="E44" s="2" t="s">
        <v>157</v>
      </c>
      <c r="F44" s="33">
        <v>29.390075355179</v>
      </c>
      <c r="G44" s="33">
        <v>14.0110042264828</v>
      </c>
      <c r="H44" s="33">
        <v>188.93242455585099</v>
      </c>
      <c r="I44" s="33" t="s">
        <v>857</v>
      </c>
      <c r="J44" s="33">
        <v>13.581332590855901</v>
      </c>
      <c r="K44" s="33">
        <v>53.941855055116399</v>
      </c>
      <c r="L44" s="33">
        <v>66.427807419786106</v>
      </c>
      <c r="M44" s="33">
        <v>258.73826838384298</v>
      </c>
      <c r="N44" s="33">
        <v>156000</v>
      </c>
      <c r="O44" s="33">
        <v>64.800423005641704</v>
      </c>
      <c r="P44" s="33">
        <v>70.531141752483194</v>
      </c>
      <c r="Q44" s="33">
        <v>123684.771189643</v>
      </c>
      <c r="R44" s="33">
        <v>206414.686140662</v>
      </c>
      <c r="S44" s="33">
        <v>50.122024622589798</v>
      </c>
      <c r="T44" s="33">
        <v>51.0806334695136</v>
      </c>
      <c r="U44" s="33">
        <v>49.9709624789675</v>
      </c>
      <c r="V44" s="33">
        <v>50.927893204607699</v>
      </c>
      <c r="W44" s="33">
        <v>65.947802642052295</v>
      </c>
      <c r="X44" s="33">
        <v>45.868613323941901</v>
      </c>
      <c r="Y44" s="33" t="s">
        <v>858</v>
      </c>
      <c r="Z44" s="33" t="s">
        <v>56</v>
      </c>
      <c r="AA44" s="33">
        <v>61.3465288918661</v>
      </c>
      <c r="AB44" s="33">
        <v>63.027141041361098</v>
      </c>
      <c r="AC44" s="33">
        <v>62.8406945991985</v>
      </c>
      <c r="AD44" s="33">
        <v>66.252465790454707</v>
      </c>
      <c r="AE44" s="33">
        <v>44.917412255339201</v>
      </c>
      <c r="AF44" s="33">
        <v>49.732137014346002</v>
      </c>
      <c r="AG44" s="33">
        <v>56.146188276113797</v>
      </c>
      <c r="AH44" s="33">
        <v>54.579946341901199</v>
      </c>
      <c r="AI44" s="33">
        <v>15.6495879030961</v>
      </c>
      <c r="AJ44" s="33" t="s">
        <v>47</v>
      </c>
      <c r="AK44" s="33" t="s">
        <v>53</v>
      </c>
      <c r="AL44" s="33" t="s">
        <v>52</v>
      </c>
      <c r="AM44" s="33">
        <v>16.801419889300899</v>
      </c>
      <c r="AN44" s="33" t="s">
        <v>859</v>
      </c>
      <c r="AO44" s="33">
        <v>50.5053283879218</v>
      </c>
      <c r="AP44" s="33">
        <v>57.608043759339402</v>
      </c>
      <c r="AQ44" s="33">
        <v>50.6402774488554</v>
      </c>
      <c r="AR44" s="33">
        <v>67.529691569049902</v>
      </c>
      <c r="AS44" s="33">
        <v>66.679195445505997</v>
      </c>
      <c r="AT44" s="33">
        <v>67.6640500538292</v>
      </c>
      <c r="AU44" s="33">
        <v>6.7611816829656002</v>
      </c>
      <c r="AV44" s="33">
        <v>3.5113704133503003E-2</v>
      </c>
      <c r="AW44" s="33">
        <v>1.6844099693112999E-2</v>
      </c>
    </row>
    <row r="45" spans="1:49" s="2" customFormat="1">
      <c r="A45" s="2">
        <v>107</v>
      </c>
      <c r="B45" s="2">
        <v>108</v>
      </c>
      <c r="C45" s="2" t="s">
        <v>860</v>
      </c>
      <c r="D45" s="2" t="s">
        <v>620</v>
      </c>
      <c r="E45" s="2" t="s">
        <v>157</v>
      </c>
      <c r="F45" s="33">
        <v>30.5198172661044</v>
      </c>
      <c r="G45" s="33">
        <v>15.0729529743331</v>
      </c>
      <c r="H45" s="33">
        <v>216.00621002762199</v>
      </c>
      <c r="I45" s="33" t="s">
        <v>861</v>
      </c>
      <c r="J45" s="33">
        <v>15.322248232592401</v>
      </c>
      <c r="K45" s="33">
        <v>54.2438098876585</v>
      </c>
      <c r="L45" s="33">
        <v>61.551137462639304</v>
      </c>
      <c r="M45" s="33">
        <v>261.217631577372</v>
      </c>
      <c r="N45" s="33">
        <v>156000</v>
      </c>
      <c r="O45" s="33">
        <v>69.240247139495295</v>
      </c>
      <c r="P45" s="33">
        <v>69.750978394697299</v>
      </c>
      <c r="Q45" s="33">
        <v>136908.28061245801</v>
      </c>
      <c r="R45" s="33">
        <v>213674.57598305299</v>
      </c>
      <c r="S45" s="33">
        <v>49.83342366291</v>
      </c>
      <c r="T45" s="33">
        <v>48.897204234158202</v>
      </c>
      <c r="U45" s="33">
        <v>50.039147916183403</v>
      </c>
      <c r="V45" s="33">
        <v>49.068957913842603</v>
      </c>
      <c r="W45" s="33">
        <v>65.764829932599397</v>
      </c>
      <c r="X45" s="33">
        <v>60.445161547457197</v>
      </c>
      <c r="Y45" s="33" t="s">
        <v>806</v>
      </c>
      <c r="Z45" s="33">
        <v>5.2702749984191E-2</v>
      </c>
      <c r="AA45" s="33">
        <v>60.807986367950797</v>
      </c>
      <c r="AB45" s="33">
        <v>71.227019706089493</v>
      </c>
      <c r="AC45" s="33">
        <v>67.082037090728406</v>
      </c>
      <c r="AD45" s="33">
        <v>74.090366090922998</v>
      </c>
      <c r="AE45" s="33">
        <v>55.203525415883902</v>
      </c>
      <c r="AF45" s="33">
        <v>50.413985348083202</v>
      </c>
      <c r="AG45" s="33">
        <v>53.878150981471201</v>
      </c>
      <c r="AH45" s="33">
        <v>55.516586949298301</v>
      </c>
      <c r="AI45" s="33">
        <v>14.4890191154139</v>
      </c>
      <c r="AJ45" s="33" t="s">
        <v>79</v>
      </c>
      <c r="AK45" s="33" t="s">
        <v>167</v>
      </c>
      <c r="AL45" s="33" t="s">
        <v>60</v>
      </c>
      <c r="AM45" s="33">
        <v>16.5538341837708</v>
      </c>
      <c r="AN45" s="33" t="s">
        <v>862</v>
      </c>
      <c r="AO45" s="33">
        <v>43.693799450961997</v>
      </c>
      <c r="AP45" s="33">
        <v>56.341885804714899</v>
      </c>
      <c r="AQ45" s="33">
        <v>49.2842339992022</v>
      </c>
      <c r="AR45" s="33">
        <v>67.339759564663197</v>
      </c>
      <c r="AS45" s="33">
        <v>68.045880160016097</v>
      </c>
      <c r="AT45" s="33">
        <v>67.149672126092796</v>
      </c>
      <c r="AU45" s="33">
        <v>7.2541505332173202</v>
      </c>
      <c r="AV45" s="33" t="s">
        <v>114</v>
      </c>
      <c r="AW45" s="33" t="s">
        <v>130</v>
      </c>
    </row>
    <row r="46" spans="1:49" s="2" customFormat="1">
      <c r="A46" s="2">
        <v>122</v>
      </c>
      <c r="B46" s="2">
        <v>123</v>
      </c>
      <c r="C46" s="2" t="s">
        <v>863</v>
      </c>
      <c r="D46" s="2" t="s">
        <v>620</v>
      </c>
      <c r="E46" s="2" t="s">
        <v>157</v>
      </c>
      <c r="F46" s="33">
        <v>36.6413651462491</v>
      </c>
      <c r="G46" s="33">
        <v>12.5603513942056</v>
      </c>
      <c r="H46" s="33">
        <v>130.196644362603</v>
      </c>
      <c r="I46" s="33" t="s">
        <v>864</v>
      </c>
      <c r="J46" s="33">
        <v>18.750146345686499</v>
      </c>
      <c r="K46" s="33">
        <v>62.841633455359499</v>
      </c>
      <c r="L46" s="33">
        <v>61.837128558520497</v>
      </c>
      <c r="M46" s="33">
        <v>262.026394089039</v>
      </c>
      <c r="N46" s="33">
        <v>156000</v>
      </c>
      <c r="O46" s="33">
        <v>67.686649742321094</v>
      </c>
      <c r="P46" s="33">
        <v>73.063775486668206</v>
      </c>
      <c r="Q46" s="33">
        <v>130818.41235017301</v>
      </c>
      <c r="R46" s="33">
        <v>210550.01598580301</v>
      </c>
      <c r="S46" s="33">
        <v>51.373704630906701</v>
      </c>
      <c r="T46" s="33">
        <v>49.761260876069002</v>
      </c>
      <c r="U46" s="33">
        <v>49.856700158285598</v>
      </c>
      <c r="V46" s="33">
        <v>49.345550586656998</v>
      </c>
      <c r="W46" s="33">
        <v>60.125384218828202</v>
      </c>
      <c r="X46" s="33">
        <v>49.682316100908601</v>
      </c>
      <c r="Y46" s="33" t="s">
        <v>865</v>
      </c>
      <c r="Z46" s="33">
        <v>8.7990882027787001E-2</v>
      </c>
      <c r="AA46" s="33">
        <v>56.2510389787289</v>
      </c>
      <c r="AB46" s="33">
        <v>63.195613414669602</v>
      </c>
      <c r="AC46" s="33">
        <v>66.7367234147966</v>
      </c>
      <c r="AD46" s="33">
        <v>63.753670953441699</v>
      </c>
      <c r="AE46" s="33">
        <v>50.164121127346903</v>
      </c>
      <c r="AF46" s="33">
        <v>46.294246150595498</v>
      </c>
      <c r="AG46" s="33">
        <v>53.390091851890197</v>
      </c>
      <c r="AH46" s="33">
        <v>52.6802065361424</v>
      </c>
      <c r="AI46" s="33">
        <v>16.488238804323</v>
      </c>
      <c r="AJ46" s="33" t="s">
        <v>740</v>
      </c>
      <c r="AK46" s="33" t="s">
        <v>669</v>
      </c>
      <c r="AL46" s="33" t="s">
        <v>68</v>
      </c>
      <c r="AM46" s="33">
        <v>17.401514313868599</v>
      </c>
      <c r="AN46" s="33">
        <v>0.500000000000001</v>
      </c>
      <c r="AO46" s="33">
        <v>39.581962111181802</v>
      </c>
      <c r="AP46" s="33">
        <v>58.292372368427301</v>
      </c>
      <c r="AQ46" s="33">
        <v>49.412091800840301</v>
      </c>
      <c r="AR46" s="33">
        <v>61.853751808029301</v>
      </c>
      <c r="AS46" s="33">
        <v>66.924585436858607</v>
      </c>
      <c r="AT46" s="33">
        <v>63.377266211458803</v>
      </c>
      <c r="AU46" s="33">
        <v>6.7995248064549099</v>
      </c>
      <c r="AV46" s="33" t="s">
        <v>114</v>
      </c>
      <c r="AW46" s="33" t="s">
        <v>114</v>
      </c>
    </row>
    <row r="47" spans="1:49" s="2" customFormat="1">
      <c r="A47" s="2">
        <v>123</v>
      </c>
      <c r="B47" s="2">
        <v>124</v>
      </c>
      <c r="C47" s="2" t="s">
        <v>866</v>
      </c>
      <c r="D47" s="2" t="s">
        <v>620</v>
      </c>
      <c r="E47" s="2" t="s">
        <v>157</v>
      </c>
      <c r="F47" s="33">
        <v>32.222777137966801</v>
      </c>
      <c r="G47" s="33" t="s">
        <v>867</v>
      </c>
      <c r="H47" s="33" t="s">
        <v>868</v>
      </c>
      <c r="I47" s="33" t="s">
        <v>869</v>
      </c>
      <c r="J47" s="33">
        <v>24.878291499161602</v>
      </c>
      <c r="K47" s="33">
        <v>59.579290089094698</v>
      </c>
      <c r="L47" s="33">
        <v>63.003274670762202</v>
      </c>
      <c r="M47" s="33">
        <v>258.01163620067399</v>
      </c>
      <c r="N47" s="33">
        <v>156000</v>
      </c>
      <c r="O47" s="33">
        <v>66.334704762602001</v>
      </c>
      <c r="P47" s="33">
        <v>66.862477422686993</v>
      </c>
      <c r="Q47" s="33">
        <v>139934.28473181801</v>
      </c>
      <c r="R47" s="33">
        <v>209584.16984114199</v>
      </c>
      <c r="S47" s="33">
        <v>48.621705599636897</v>
      </c>
      <c r="T47" s="33">
        <v>50.28812673985</v>
      </c>
      <c r="U47" s="33">
        <v>50.185293655948897</v>
      </c>
      <c r="V47" s="33">
        <v>50.723365071694801</v>
      </c>
      <c r="W47" s="33">
        <v>65.687878507620098</v>
      </c>
      <c r="X47" s="33">
        <v>56.505759724248101</v>
      </c>
      <c r="Y47" s="33" t="s">
        <v>312</v>
      </c>
      <c r="Z47" s="33">
        <v>6.3040109753756998E-2</v>
      </c>
      <c r="AA47" s="33">
        <v>65.975662998352504</v>
      </c>
      <c r="AB47" s="33">
        <v>70.956543526553304</v>
      </c>
      <c r="AC47" s="33">
        <v>68.8133212526146</v>
      </c>
      <c r="AD47" s="33">
        <v>76.573360017741095</v>
      </c>
      <c r="AE47" s="33">
        <v>49.903088540310499</v>
      </c>
      <c r="AF47" s="33">
        <v>53.909537179426103</v>
      </c>
      <c r="AG47" s="33">
        <v>56.704954187924997</v>
      </c>
      <c r="AH47" s="33">
        <v>57.457594792446798</v>
      </c>
      <c r="AI47" s="33">
        <v>13.731600302672501</v>
      </c>
      <c r="AJ47" s="33" t="s">
        <v>807</v>
      </c>
      <c r="AK47" s="33" t="s">
        <v>67</v>
      </c>
      <c r="AL47" s="33">
        <v>2.9779336126476999E-2</v>
      </c>
      <c r="AM47" s="33">
        <v>20.733892331782801</v>
      </c>
      <c r="AN47" s="33" t="s">
        <v>240</v>
      </c>
      <c r="AO47" s="33">
        <v>54.677327241087497</v>
      </c>
      <c r="AP47" s="33">
        <v>55.725315350028097</v>
      </c>
      <c r="AQ47" s="33">
        <v>50.532543053167402</v>
      </c>
      <c r="AR47" s="33">
        <v>73.125399943648404</v>
      </c>
      <c r="AS47" s="33">
        <v>67.979636581798303</v>
      </c>
      <c r="AT47" s="33">
        <v>71.564868031767702</v>
      </c>
      <c r="AU47" s="33">
        <v>7.2178182981605996</v>
      </c>
      <c r="AV47" s="33" t="s">
        <v>147</v>
      </c>
      <c r="AW47" s="33">
        <v>2.1060635382075001E-2</v>
      </c>
    </row>
    <row r="48" spans="1:49" s="2" customFormat="1">
      <c r="A48" s="2">
        <v>126</v>
      </c>
      <c r="B48" s="2">
        <v>127</v>
      </c>
      <c r="C48" s="2" t="s">
        <v>870</v>
      </c>
      <c r="D48" s="2" t="s">
        <v>620</v>
      </c>
      <c r="E48" s="2" t="s">
        <v>157</v>
      </c>
      <c r="F48" s="33">
        <v>28.657277386518299</v>
      </c>
      <c r="G48" s="33">
        <v>6.2442065753156504</v>
      </c>
      <c r="H48" s="33">
        <v>410.17998005316201</v>
      </c>
      <c r="I48" s="33">
        <v>317.04770177145099</v>
      </c>
      <c r="J48" s="33">
        <v>17.881493759832999</v>
      </c>
      <c r="K48" s="33">
        <v>53.834132155683101</v>
      </c>
      <c r="L48" s="33">
        <v>60.623365475536097</v>
      </c>
      <c r="M48" s="33">
        <v>256.34625094076699</v>
      </c>
      <c r="N48" s="33">
        <v>156000</v>
      </c>
      <c r="O48" s="33">
        <v>65.411858915913299</v>
      </c>
      <c r="P48" s="33">
        <v>71.162942922653997</v>
      </c>
      <c r="Q48" s="33">
        <v>122574.058973437</v>
      </c>
      <c r="R48" s="33">
        <v>204486.71618333799</v>
      </c>
      <c r="S48" s="33">
        <v>48.800611349583797</v>
      </c>
      <c r="T48" s="33">
        <v>48.512750429056602</v>
      </c>
      <c r="U48" s="33">
        <v>48.655064185854499</v>
      </c>
      <c r="V48" s="33">
        <v>48.212165183561602</v>
      </c>
      <c r="W48" s="33">
        <v>60.739661627339999</v>
      </c>
      <c r="X48" s="33">
        <v>49.6512153229354</v>
      </c>
      <c r="Y48" s="33">
        <v>0.64157614343643599</v>
      </c>
      <c r="Z48" s="33">
        <v>6.2160802097034E-2</v>
      </c>
      <c r="AA48" s="33">
        <v>57.879267575910902</v>
      </c>
      <c r="AB48" s="33">
        <v>65.412529685514997</v>
      </c>
      <c r="AC48" s="33">
        <v>66.483863872515599</v>
      </c>
      <c r="AD48" s="33">
        <v>64.278794159475893</v>
      </c>
      <c r="AE48" s="33">
        <v>47.270751246624997</v>
      </c>
      <c r="AF48" s="33">
        <v>46.6173447491906</v>
      </c>
      <c r="AG48" s="33">
        <v>53.227798976748304</v>
      </c>
      <c r="AH48" s="33">
        <v>52.459671751091001</v>
      </c>
      <c r="AI48" s="33">
        <v>13.8032441202255</v>
      </c>
      <c r="AJ48" s="33" t="s">
        <v>266</v>
      </c>
      <c r="AK48" s="33" t="s">
        <v>144</v>
      </c>
      <c r="AL48" s="33" t="s">
        <v>104</v>
      </c>
      <c r="AM48" s="33">
        <v>18.650210122928499</v>
      </c>
      <c r="AN48" s="33" t="s">
        <v>871</v>
      </c>
      <c r="AO48" s="33">
        <v>45.764394936584303</v>
      </c>
      <c r="AP48" s="33">
        <v>55.489158822968101</v>
      </c>
      <c r="AQ48" s="33">
        <v>49.352427045798002</v>
      </c>
      <c r="AR48" s="33">
        <v>61.939649406576699</v>
      </c>
      <c r="AS48" s="33">
        <v>60.662629521482799</v>
      </c>
      <c r="AT48" s="33">
        <v>62.130549347656803</v>
      </c>
      <c r="AU48" s="33">
        <v>6.6008212774816801</v>
      </c>
      <c r="AV48" s="33" t="s">
        <v>181</v>
      </c>
      <c r="AW48" s="33" t="s">
        <v>234</v>
      </c>
    </row>
    <row r="49" spans="1:49" s="2" customFormat="1">
      <c r="A49" s="2">
        <v>127</v>
      </c>
      <c r="B49" s="2">
        <v>128</v>
      </c>
      <c r="C49" s="2" t="s">
        <v>872</v>
      </c>
      <c r="D49" s="2" t="s">
        <v>620</v>
      </c>
      <c r="E49" s="2" t="s">
        <v>157</v>
      </c>
      <c r="F49" s="33">
        <v>33.884746806665703</v>
      </c>
      <c r="G49" s="33">
        <v>10.6737823694182</v>
      </c>
      <c r="H49" s="33">
        <v>474.900092398217</v>
      </c>
      <c r="I49" s="33" t="s">
        <v>873</v>
      </c>
      <c r="J49" s="33">
        <v>16.6564731220525</v>
      </c>
      <c r="K49" s="33">
        <v>61.178082620272498</v>
      </c>
      <c r="L49" s="33">
        <v>70.111986405918103</v>
      </c>
      <c r="M49" s="33">
        <v>264.08096066485501</v>
      </c>
      <c r="N49" s="33">
        <v>156000</v>
      </c>
      <c r="O49" s="33">
        <v>68.6829953138094</v>
      </c>
      <c r="P49" s="33">
        <v>74.750063427864404</v>
      </c>
      <c r="Q49" s="33">
        <v>144012.85913151401</v>
      </c>
      <c r="R49" s="33">
        <v>215814.876181397</v>
      </c>
      <c r="S49" s="33">
        <v>51.278726010816598</v>
      </c>
      <c r="T49" s="33">
        <v>51.560267469742897</v>
      </c>
      <c r="U49" s="33">
        <v>51.370579222321197</v>
      </c>
      <c r="V49" s="33">
        <v>51.846120669689597</v>
      </c>
      <c r="W49" s="33">
        <v>72.095816644220406</v>
      </c>
      <c r="X49" s="33">
        <v>56.560993972785703</v>
      </c>
      <c r="Y49" s="33">
        <v>1.11984303700398</v>
      </c>
      <c r="Z49" s="33">
        <v>7.5177196267277993E-2</v>
      </c>
      <c r="AA49" s="33">
        <v>64.230326217252795</v>
      </c>
      <c r="AB49" s="33">
        <v>68.8035153972058</v>
      </c>
      <c r="AC49" s="33">
        <v>71.608237392248995</v>
      </c>
      <c r="AD49" s="33">
        <v>76.031334596375103</v>
      </c>
      <c r="AE49" s="33">
        <v>52.8409558891233</v>
      </c>
      <c r="AF49" s="33">
        <v>53.4895290173936</v>
      </c>
      <c r="AG49" s="33">
        <v>56.848338869556699</v>
      </c>
      <c r="AH49" s="33">
        <v>57.651577118126198</v>
      </c>
      <c r="AI49" s="33">
        <v>16.460745519347899</v>
      </c>
      <c r="AJ49" s="33" t="s">
        <v>199</v>
      </c>
      <c r="AK49" s="33">
        <v>4.8013090036677003E-2</v>
      </c>
      <c r="AL49" s="33" t="s">
        <v>98</v>
      </c>
      <c r="AM49" s="33">
        <v>20.2661930999714</v>
      </c>
      <c r="AN49" s="33" t="s">
        <v>874</v>
      </c>
      <c r="AO49" s="33">
        <v>48.447631691495602</v>
      </c>
      <c r="AP49" s="33">
        <v>58.710338364034399</v>
      </c>
      <c r="AQ49" s="33">
        <v>50.600389311351698</v>
      </c>
      <c r="AR49" s="33">
        <v>72.948511980818296</v>
      </c>
      <c r="AS49" s="33">
        <v>74.259144694483595</v>
      </c>
      <c r="AT49" s="33">
        <v>72.783505620497095</v>
      </c>
      <c r="AU49" s="33">
        <v>7.4196516533653396</v>
      </c>
      <c r="AV49" s="33" t="s">
        <v>130</v>
      </c>
      <c r="AW49" s="33" t="s">
        <v>130</v>
      </c>
    </row>
    <row r="50" spans="1:49" s="2" customFormat="1">
      <c r="A50" s="2">
        <v>146</v>
      </c>
      <c r="B50" s="2">
        <v>148</v>
      </c>
      <c r="C50" s="2" t="s">
        <v>875</v>
      </c>
      <c r="D50" s="2" t="s">
        <v>620</v>
      </c>
      <c r="E50" s="2" t="s">
        <v>157</v>
      </c>
      <c r="F50" s="33">
        <v>29.2424024992544</v>
      </c>
      <c r="G50" s="33">
        <v>10.752881342735099</v>
      </c>
      <c r="H50" s="33">
        <v>194.786583114433</v>
      </c>
      <c r="I50" s="33" t="s">
        <v>876</v>
      </c>
      <c r="J50" s="33">
        <v>18.0721492156034</v>
      </c>
      <c r="K50" s="33">
        <v>61.533695253382596</v>
      </c>
      <c r="L50" s="33">
        <v>59.335824419209303</v>
      </c>
      <c r="M50" s="33">
        <v>253.00351963687501</v>
      </c>
      <c r="N50" s="33">
        <v>156000</v>
      </c>
      <c r="O50" s="33">
        <v>66.269149978070502</v>
      </c>
      <c r="P50" s="33">
        <v>69.513975956779603</v>
      </c>
      <c r="Q50" s="33">
        <v>132057.76192883999</v>
      </c>
      <c r="R50" s="33">
        <v>208157.02298737099</v>
      </c>
      <c r="S50" s="33">
        <v>49.174165938809701</v>
      </c>
      <c r="T50" s="33">
        <v>49.643671154212498</v>
      </c>
      <c r="U50" s="33">
        <v>50.601422060992597</v>
      </c>
      <c r="V50" s="33">
        <v>50.327023335161897</v>
      </c>
      <c r="W50" s="33">
        <v>65.382409297579599</v>
      </c>
      <c r="X50" s="33">
        <v>51.591949258149</v>
      </c>
      <c r="Y50" s="33" t="s">
        <v>877</v>
      </c>
      <c r="Z50" s="33">
        <v>0.112501161052629</v>
      </c>
      <c r="AA50" s="33">
        <v>60.970081129132303</v>
      </c>
      <c r="AB50" s="33">
        <v>63.578961562677001</v>
      </c>
      <c r="AC50" s="33">
        <v>59.639444961920297</v>
      </c>
      <c r="AD50" s="33">
        <v>69.467332125173002</v>
      </c>
      <c r="AE50" s="33">
        <v>49.424583636656003</v>
      </c>
      <c r="AF50" s="33">
        <v>50.574131229253297</v>
      </c>
      <c r="AG50" s="33">
        <v>54.724745344755704</v>
      </c>
      <c r="AH50" s="33">
        <v>54.565100743668303</v>
      </c>
      <c r="AI50" s="33">
        <v>14.9002331425213</v>
      </c>
      <c r="AJ50" s="33" t="s">
        <v>878</v>
      </c>
      <c r="AK50" s="33" t="s">
        <v>167</v>
      </c>
      <c r="AL50" s="33">
        <v>4.6080863159862998E-2</v>
      </c>
      <c r="AM50" s="33">
        <v>21.474317594767701</v>
      </c>
      <c r="AN50" s="33" t="s">
        <v>879</v>
      </c>
      <c r="AO50" s="33">
        <v>43.249533839823698</v>
      </c>
      <c r="AP50" s="33">
        <v>53.444027913910801</v>
      </c>
      <c r="AQ50" s="33">
        <v>49.862307348953202</v>
      </c>
      <c r="AR50" s="33">
        <v>67.261550978356198</v>
      </c>
      <c r="AS50" s="33">
        <v>67.265752117042396</v>
      </c>
      <c r="AT50" s="33">
        <v>66.278592393220706</v>
      </c>
      <c r="AU50" s="33">
        <v>6.8959691594834904</v>
      </c>
      <c r="AV50" s="33" t="s">
        <v>114</v>
      </c>
      <c r="AW50" s="33">
        <v>1.3052057839962E-2</v>
      </c>
    </row>
    <row r="51" spans="1:49" s="2" customFormat="1">
      <c r="A51" s="2">
        <v>147</v>
      </c>
      <c r="B51" s="2">
        <v>149</v>
      </c>
      <c r="C51" s="2" t="s">
        <v>880</v>
      </c>
      <c r="D51" s="2" t="s">
        <v>620</v>
      </c>
      <c r="E51" s="2" t="s">
        <v>157</v>
      </c>
      <c r="F51" s="33">
        <v>31.404764388146699</v>
      </c>
      <c r="G51" s="33">
        <v>15.073924979757001</v>
      </c>
      <c r="H51" s="33">
        <v>248.98574354022799</v>
      </c>
      <c r="I51" s="33" t="s">
        <v>881</v>
      </c>
      <c r="J51" s="33">
        <v>28.339442972775601</v>
      </c>
      <c r="K51" s="33">
        <v>57.6494883122487</v>
      </c>
      <c r="L51" s="33">
        <v>62.720468238983003</v>
      </c>
      <c r="M51" s="33">
        <v>266.72260427609598</v>
      </c>
      <c r="N51" s="33">
        <v>156000</v>
      </c>
      <c r="O51" s="33">
        <v>67.752066546800407</v>
      </c>
      <c r="P51" s="33">
        <v>69.094997845886098</v>
      </c>
      <c r="Q51" s="33">
        <v>137537.80993007001</v>
      </c>
      <c r="R51" s="33">
        <v>212049.24365339201</v>
      </c>
      <c r="S51" s="33">
        <v>50.8240976768517</v>
      </c>
      <c r="T51" s="33">
        <v>50.434583447521298</v>
      </c>
      <c r="U51" s="33">
        <v>49.407690553607701</v>
      </c>
      <c r="V51" s="33">
        <v>49.652156143735702</v>
      </c>
      <c r="W51" s="33">
        <v>64.329419802199894</v>
      </c>
      <c r="X51" s="33">
        <v>54.323641275541</v>
      </c>
      <c r="Y51" s="33" t="s">
        <v>46</v>
      </c>
      <c r="Z51" s="33">
        <v>4.3323552225746999E-2</v>
      </c>
      <c r="AA51" s="33">
        <v>60.5308672671379</v>
      </c>
      <c r="AB51" s="33">
        <v>70.801625768200196</v>
      </c>
      <c r="AC51" s="33">
        <v>67.351308731310795</v>
      </c>
      <c r="AD51" s="33">
        <v>70.888902800344496</v>
      </c>
      <c r="AE51" s="33">
        <v>50.630575463279897</v>
      </c>
      <c r="AF51" s="33">
        <v>49.426178346717698</v>
      </c>
      <c r="AG51" s="33">
        <v>55.269875081953799</v>
      </c>
      <c r="AH51" s="33">
        <v>55.396797719239501</v>
      </c>
      <c r="AI51" s="33">
        <v>15.333609659420301</v>
      </c>
      <c r="AJ51" s="33" t="s">
        <v>882</v>
      </c>
      <c r="AK51" s="33" t="s">
        <v>167</v>
      </c>
      <c r="AL51" s="33">
        <v>1.8595510617922001E-2</v>
      </c>
      <c r="AM51" s="33">
        <v>18.7490727656769</v>
      </c>
      <c r="AN51" s="33" t="s">
        <v>883</v>
      </c>
      <c r="AO51" s="33">
        <v>50.8201336368342</v>
      </c>
      <c r="AP51" s="33">
        <v>60.520728234625302</v>
      </c>
      <c r="AQ51" s="33">
        <v>49.846408425053802</v>
      </c>
      <c r="AR51" s="33">
        <v>67.165283343968596</v>
      </c>
      <c r="AS51" s="33">
        <v>67.230709581641506</v>
      </c>
      <c r="AT51" s="33">
        <v>68.346566623761902</v>
      </c>
      <c r="AU51" s="33">
        <v>7.1058483596171396</v>
      </c>
      <c r="AV51" s="33" t="s">
        <v>114</v>
      </c>
      <c r="AW51" s="33" t="s">
        <v>114</v>
      </c>
    </row>
    <row r="52" spans="1:49" s="2" customFormat="1">
      <c r="A52" s="2">
        <v>165</v>
      </c>
      <c r="B52" s="2">
        <v>169</v>
      </c>
      <c r="C52" s="2" t="s">
        <v>884</v>
      </c>
      <c r="D52" s="2" t="s">
        <v>620</v>
      </c>
      <c r="E52" s="2" t="s">
        <v>157</v>
      </c>
      <c r="F52" s="33">
        <v>41.431337343216597</v>
      </c>
      <c r="G52" s="33">
        <v>13.7349290609507</v>
      </c>
      <c r="H52" s="33">
        <v>396.00765771622298</v>
      </c>
      <c r="I52" s="33" t="s">
        <v>885</v>
      </c>
      <c r="J52" s="33">
        <v>19.611329821644301</v>
      </c>
      <c r="K52" s="33">
        <v>60.9072815593561</v>
      </c>
      <c r="L52" s="33">
        <v>69.845999360057803</v>
      </c>
      <c r="M52" s="33">
        <v>272.92044339254801</v>
      </c>
      <c r="N52" s="33">
        <v>156000</v>
      </c>
      <c r="O52" s="33">
        <v>67.155750829384004</v>
      </c>
      <c r="P52" s="33">
        <v>72.200457957642897</v>
      </c>
      <c r="Q52" s="33">
        <v>136704.31717506301</v>
      </c>
      <c r="R52" s="33">
        <v>207357.93359871599</v>
      </c>
      <c r="S52" s="33">
        <v>50.879646478823297</v>
      </c>
      <c r="T52" s="33">
        <v>48.490505376365</v>
      </c>
      <c r="U52" s="33">
        <v>49.2974429888461</v>
      </c>
      <c r="V52" s="33">
        <v>50.304859835046102</v>
      </c>
      <c r="W52" s="33">
        <v>64.854895922169007</v>
      </c>
      <c r="X52" s="33">
        <v>55.136883013369697</v>
      </c>
      <c r="Y52" s="33" t="s">
        <v>886</v>
      </c>
      <c r="Z52" s="33">
        <v>7.5541858719846006E-2</v>
      </c>
      <c r="AA52" s="33">
        <v>71.598331536353598</v>
      </c>
      <c r="AB52" s="33">
        <v>61.444917787611203</v>
      </c>
      <c r="AC52" s="33">
        <v>65.773652059216005</v>
      </c>
      <c r="AD52" s="33">
        <v>62.951522738083597</v>
      </c>
      <c r="AE52" s="33">
        <v>49.173633831807699</v>
      </c>
      <c r="AF52" s="33">
        <v>49.4112809909115</v>
      </c>
      <c r="AG52" s="33">
        <v>55.526553838028697</v>
      </c>
      <c r="AH52" s="33">
        <v>56.546182340570901</v>
      </c>
      <c r="AI52" s="33">
        <v>14.5446601648782</v>
      </c>
      <c r="AJ52" s="33" t="s">
        <v>126</v>
      </c>
      <c r="AK52" s="33" t="s">
        <v>94</v>
      </c>
      <c r="AL52" s="33" t="s">
        <v>62</v>
      </c>
      <c r="AM52" s="33">
        <v>22.683940844003899</v>
      </c>
      <c r="AN52" s="33" t="s">
        <v>887</v>
      </c>
      <c r="AO52" s="33">
        <v>50.360520043648897</v>
      </c>
      <c r="AP52" s="33">
        <v>61.743060758050099</v>
      </c>
      <c r="AQ52" s="33">
        <v>54.741457822349503</v>
      </c>
      <c r="AR52" s="33">
        <v>74.119037022811796</v>
      </c>
      <c r="AS52" s="33">
        <v>72.580651147493597</v>
      </c>
      <c r="AT52" s="33">
        <v>70.092880549157996</v>
      </c>
      <c r="AU52" s="33">
        <v>7.0545382378347403</v>
      </c>
      <c r="AV52" s="33" t="s">
        <v>147</v>
      </c>
      <c r="AW52" s="33">
        <v>1.4374443832319001E-2</v>
      </c>
    </row>
    <row r="53" spans="1:49" s="2" customFormat="1">
      <c r="A53" s="2">
        <v>166</v>
      </c>
      <c r="B53" s="2">
        <v>170</v>
      </c>
      <c r="C53" s="2" t="s">
        <v>888</v>
      </c>
      <c r="D53" s="2" t="s">
        <v>620</v>
      </c>
      <c r="E53" s="2" t="s">
        <v>157</v>
      </c>
      <c r="F53" s="33">
        <v>31.854888795633499</v>
      </c>
      <c r="G53" s="33">
        <v>13.903504372105701</v>
      </c>
      <c r="H53" s="33">
        <v>268.83660971427798</v>
      </c>
      <c r="I53" s="33" t="s">
        <v>889</v>
      </c>
      <c r="J53" s="33">
        <v>21.2689270953469</v>
      </c>
      <c r="K53" s="33">
        <v>58.785767034599203</v>
      </c>
      <c r="L53" s="33">
        <v>61.969551725244699</v>
      </c>
      <c r="M53" s="33">
        <v>246.657698553611</v>
      </c>
      <c r="N53" s="33">
        <v>156000</v>
      </c>
      <c r="O53" s="33">
        <v>66.949750657704101</v>
      </c>
      <c r="P53" s="33">
        <v>71.256640262795102</v>
      </c>
      <c r="Q53" s="33">
        <v>129784.841339527</v>
      </c>
      <c r="R53" s="33">
        <v>213377.25965806501</v>
      </c>
      <c r="S53" s="33">
        <v>49.116924604030501</v>
      </c>
      <c r="T53" s="33">
        <v>51.654045362232701</v>
      </c>
      <c r="U53" s="33">
        <v>51.004629976686303</v>
      </c>
      <c r="V53" s="33">
        <v>49.906457345806302</v>
      </c>
      <c r="W53" s="33">
        <v>63.464694540796302</v>
      </c>
      <c r="X53" s="33">
        <v>50.756307002578502</v>
      </c>
      <c r="Y53" s="33" t="s">
        <v>809</v>
      </c>
      <c r="Z53" s="33">
        <v>6.1399008355936001E-2</v>
      </c>
      <c r="AA53" s="33">
        <v>49.878319105584801</v>
      </c>
      <c r="AB53" s="33">
        <v>73.206834971874699</v>
      </c>
      <c r="AC53" s="33">
        <v>73.193416370263606</v>
      </c>
      <c r="AD53" s="33">
        <v>77.848947026280797</v>
      </c>
      <c r="AE53" s="33">
        <v>50.8081898065847</v>
      </c>
      <c r="AF53" s="33">
        <v>50.755921791613197</v>
      </c>
      <c r="AG53" s="33">
        <v>54.616179667669002</v>
      </c>
      <c r="AH53" s="33">
        <v>53.496847540874803</v>
      </c>
      <c r="AI53" s="33">
        <v>15.7644432656063</v>
      </c>
      <c r="AJ53" s="33" t="s">
        <v>808</v>
      </c>
      <c r="AK53" s="33">
        <v>4.6533105068408999E-2</v>
      </c>
      <c r="AL53" s="33" t="s">
        <v>104</v>
      </c>
      <c r="AM53" s="33">
        <v>19.3617839974692</v>
      </c>
      <c r="AN53" s="33" t="s">
        <v>890</v>
      </c>
      <c r="AO53" s="33">
        <v>43.6490023373673</v>
      </c>
      <c r="AP53" s="33">
        <v>52.0957559615157</v>
      </c>
      <c r="AQ53" s="33">
        <v>44.943002490040797</v>
      </c>
      <c r="AR53" s="33">
        <v>60.331567130117698</v>
      </c>
      <c r="AS53" s="33">
        <v>61.928365429168998</v>
      </c>
      <c r="AT53" s="33">
        <v>64.671247198152798</v>
      </c>
      <c r="AU53" s="33">
        <v>6.9638163622522402</v>
      </c>
      <c r="AV53" s="33">
        <v>1.4505655379662001E-2</v>
      </c>
      <c r="AW53" s="33" t="s">
        <v>130</v>
      </c>
    </row>
    <row r="54" spans="1:49" s="2" customFormat="1">
      <c r="A54" s="2">
        <v>184</v>
      </c>
      <c r="B54" s="2">
        <v>188</v>
      </c>
      <c r="C54" s="2" t="s">
        <v>891</v>
      </c>
      <c r="D54" s="2" t="s">
        <v>620</v>
      </c>
      <c r="E54" s="2" t="s">
        <v>157</v>
      </c>
      <c r="F54" s="33">
        <v>34.760683494003302</v>
      </c>
      <c r="G54" s="33">
        <v>28.638189050430999</v>
      </c>
      <c r="H54" s="33">
        <v>475.83615020393597</v>
      </c>
      <c r="I54" s="33" t="s">
        <v>892</v>
      </c>
      <c r="J54" s="33">
        <v>27.673075311767199</v>
      </c>
      <c r="K54" s="33">
        <v>54.233322755700598</v>
      </c>
      <c r="L54" s="33">
        <v>66.0665691348634</v>
      </c>
      <c r="M54" s="33">
        <v>255.28323238484799</v>
      </c>
      <c r="N54" s="33">
        <v>156000</v>
      </c>
      <c r="O54" s="33">
        <v>64.686025369994795</v>
      </c>
      <c r="P54" s="33">
        <v>69.637781300858506</v>
      </c>
      <c r="Q54" s="33">
        <v>118246.247007967</v>
      </c>
      <c r="R54" s="33">
        <v>197377.87552009799</v>
      </c>
      <c r="S54" s="33">
        <v>49.143414215948603</v>
      </c>
      <c r="T54" s="33">
        <v>48.591172173910799</v>
      </c>
      <c r="U54" s="33">
        <v>44.507093030395403</v>
      </c>
      <c r="V54" s="33">
        <v>45.230828952961801</v>
      </c>
      <c r="W54" s="33">
        <v>63.747723851913001</v>
      </c>
      <c r="X54" s="33">
        <v>53.085460287997698</v>
      </c>
      <c r="Y54" s="33" t="s">
        <v>330</v>
      </c>
      <c r="Z54" s="33">
        <v>0.12604475357011999</v>
      </c>
      <c r="AA54" s="33">
        <v>59.943625907050802</v>
      </c>
      <c r="AB54" s="33">
        <v>59.058994757599002</v>
      </c>
      <c r="AC54" s="33">
        <v>59.6442897850972</v>
      </c>
      <c r="AD54" s="33">
        <v>60.702989535335099</v>
      </c>
      <c r="AE54" s="33">
        <v>51.318430301368402</v>
      </c>
      <c r="AF54" s="33">
        <v>47.064065370956698</v>
      </c>
      <c r="AG54" s="33">
        <v>51.416905256906198</v>
      </c>
      <c r="AH54" s="33">
        <v>52.466519990395803</v>
      </c>
      <c r="AI54" s="33">
        <v>13.4557052219168</v>
      </c>
      <c r="AJ54" s="33" t="s">
        <v>292</v>
      </c>
      <c r="AK54" s="33">
        <v>9.4948104134328998E-2</v>
      </c>
      <c r="AL54" s="33">
        <v>6.0056092835176003E-2</v>
      </c>
      <c r="AM54" s="33">
        <v>20.4764223978258</v>
      </c>
      <c r="AN54" s="33" t="s">
        <v>893</v>
      </c>
      <c r="AO54" s="33">
        <v>42.259391031556902</v>
      </c>
      <c r="AP54" s="33">
        <v>54.979323073560202</v>
      </c>
      <c r="AQ54" s="33">
        <v>49.645561137722297</v>
      </c>
      <c r="AR54" s="33">
        <v>64.640402312103504</v>
      </c>
      <c r="AS54" s="33">
        <v>65.255173631843206</v>
      </c>
      <c r="AT54" s="33">
        <v>62.360521581222798</v>
      </c>
      <c r="AU54" s="33">
        <v>6.5347196647322097</v>
      </c>
      <c r="AV54" s="33" t="s">
        <v>114</v>
      </c>
      <c r="AW54" s="33" t="s">
        <v>114</v>
      </c>
    </row>
    <row r="55" spans="1:49" s="2" customFormat="1">
      <c r="A55" s="2">
        <v>185</v>
      </c>
      <c r="B55" s="2">
        <v>189</v>
      </c>
      <c r="C55" s="2" t="s">
        <v>894</v>
      </c>
      <c r="D55" s="2" t="s">
        <v>620</v>
      </c>
      <c r="E55" s="2" t="s">
        <v>157</v>
      </c>
      <c r="F55" s="33">
        <v>35.751105347466599</v>
      </c>
      <c r="G55" s="33">
        <v>11.698586894063</v>
      </c>
      <c r="H55" s="33">
        <v>367.94313847726897</v>
      </c>
      <c r="I55" s="33" t="s">
        <v>895</v>
      </c>
      <c r="J55" s="33">
        <v>20.017669117640999</v>
      </c>
      <c r="K55" s="33">
        <v>61.658881900541303</v>
      </c>
      <c r="L55" s="33">
        <v>59.172597463100303</v>
      </c>
      <c r="M55" s="33">
        <v>264.52950343985702</v>
      </c>
      <c r="N55" s="33">
        <v>156000</v>
      </c>
      <c r="O55" s="33">
        <v>69.360013369152995</v>
      </c>
      <c r="P55" s="33">
        <v>72.061842997551807</v>
      </c>
      <c r="Q55" s="33">
        <v>150822.95580600799</v>
      </c>
      <c r="R55" s="33">
        <v>222654.10753587101</v>
      </c>
      <c r="S55" s="33">
        <v>50.809881825975502</v>
      </c>
      <c r="T55" s="33">
        <v>51.507502628139598</v>
      </c>
      <c r="U55" s="33">
        <v>55.914140447251</v>
      </c>
      <c r="V55" s="33">
        <v>55.005976276317803</v>
      </c>
      <c r="W55" s="33">
        <v>67.578823603111005</v>
      </c>
      <c r="X55" s="33">
        <v>53.159076912265803</v>
      </c>
      <c r="Y55" s="33" t="s">
        <v>896</v>
      </c>
      <c r="Z55" s="33" t="s">
        <v>94</v>
      </c>
      <c r="AA55" s="33">
        <v>62.398094947133004</v>
      </c>
      <c r="AB55" s="33">
        <v>75.331495669172398</v>
      </c>
      <c r="AC55" s="33">
        <v>73.051504336654205</v>
      </c>
      <c r="AD55" s="33">
        <v>79.541116798394796</v>
      </c>
      <c r="AE55" s="33">
        <v>48.584313285151197</v>
      </c>
      <c r="AF55" s="33">
        <v>53.049534222485399</v>
      </c>
      <c r="AG55" s="33">
        <v>58.615876279956197</v>
      </c>
      <c r="AH55" s="33">
        <v>57.605219114986802</v>
      </c>
      <c r="AI55" s="33">
        <v>16.895739750537</v>
      </c>
      <c r="AJ55" s="33" t="s">
        <v>897</v>
      </c>
      <c r="AK55" s="33">
        <v>6.4477138468145997E-2</v>
      </c>
      <c r="AL55" s="33">
        <v>3.3705078302253E-2</v>
      </c>
      <c r="AM55" s="33">
        <v>26.181222107010399</v>
      </c>
      <c r="AN55" s="33" t="s">
        <v>898</v>
      </c>
      <c r="AO55" s="33">
        <v>51.912222985111001</v>
      </c>
      <c r="AP55" s="33">
        <v>59.0126366354</v>
      </c>
      <c r="AQ55" s="33">
        <v>50.2252796399437</v>
      </c>
      <c r="AR55" s="33">
        <v>70.0476058487627</v>
      </c>
      <c r="AS55" s="33">
        <v>69.449562252110795</v>
      </c>
      <c r="AT55" s="33">
        <v>72.583187963746497</v>
      </c>
      <c r="AU55" s="33">
        <v>7.48639489584889</v>
      </c>
      <c r="AV55" s="33" t="s">
        <v>123</v>
      </c>
      <c r="AW55" s="33" t="s">
        <v>147</v>
      </c>
    </row>
    <row r="56" spans="1:49" s="2" customFormat="1">
      <c r="A56" s="2">
        <v>205</v>
      </c>
      <c r="B56" s="2">
        <v>210</v>
      </c>
      <c r="C56" s="2" t="s">
        <v>899</v>
      </c>
      <c r="D56" s="2" t="s">
        <v>620</v>
      </c>
      <c r="E56" s="2" t="s">
        <v>157</v>
      </c>
      <c r="F56" s="33">
        <v>39.784769237153299</v>
      </c>
      <c r="G56" s="33">
        <v>28.297175348821298</v>
      </c>
      <c r="H56" s="33">
        <v>661.08595459164405</v>
      </c>
      <c r="I56" s="33" t="s">
        <v>900</v>
      </c>
      <c r="J56" s="33">
        <v>27.062449246760298</v>
      </c>
      <c r="K56" s="33">
        <v>62.805662804551602</v>
      </c>
      <c r="L56" s="33">
        <v>62.347569444668302</v>
      </c>
      <c r="M56" s="33">
        <v>267.47899506274098</v>
      </c>
      <c r="N56" s="33">
        <v>156000</v>
      </c>
      <c r="O56" s="33">
        <v>67.843357621630304</v>
      </c>
      <c r="P56" s="33">
        <v>70.591317105960599</v>
      </c>
      <c r="Q56" s="33">
        <v>129573.640977202</v>
      </c>
      <c r="R56" s="33">
        <v>220199.61544419799</v>
      </c>
      <c r="S56" s="33">
        <v>51.7010257450696</v>
      </c>
      <c r="T56" s="33">
        <v>49.108381638747503</v>
      </c>
      <c r="U56" s="33">
        <v>45.734698460869801</v>
      </c>
      <c r="V56" s="33">
        <v>49.143016528407102</v>
      </c>
      <c r="W56" s="33">
        <v>63.079647426464703</v>
      </c>
      <c r="X56" s="33">
        <v>48.256792927894402</v>
      </c>
      <c r="Y56" s="33" t="s">
        <v>901</v>
      </c>
      <c r="Z56" s="33">
        <v>0.52781860863081997</v>
      </c>
      <c r="AA56" s="33">
        <v>54.873322023677296</v>
      </c>
      <c r="AB56" s="33">
        <v>66.133554946677293</v>
      </c>
      <c r="AC56" s="33">
        <v>61.436519324716599</v>
      </c>
      <c r="AD56" s="33">
        <v>71.462835552846499</v>
      </c>
      <c r="AE56" s="33">
        <v>50.9199920368454</v>
      </c>
      <c r="AF56" s="33">
        <v>50.081159693611902</v>
      </c>
      <c r="AG56" s="33">
        <v>57.717959035577003</v>
      </c>
      <c r="AH56" s="33">
        <v>55.817471097145003</v>
      </c>
      <c r="AI56" s="33">
        <v>13.262962748912001</v>
      </c>
      <c r="AJ56" s="33" t="s">
        <v>902</v>
      </c>
      <c r="AK56" s="33" t="s">
        <v>222</v>
      </c>
      <c r="AL56" s="33">
        <v>5.4244354420161997E-2</v>
      </c>
      <c r="AM56" s="33">
        <v>20.713715572528599</v>
      </c>
      <c r="AN56" s="33" t="s">
        <v>903</v>
      </c>
      <c r="AO56" s="33">
        <v>47.528591966998903</v>
      </c>
      <c r="AP56" s="33">
        <v>59.268150840258201</v>
      </c>
      <c r="AQ56" s="33">
        <v>51.458390264056199</v>
      </c>
      <c r="AR56" s="33">
        <v>69.838707148559607</v>
      </c>
      <c r="AS56" s="33">
        <v>68.782364609642798</v>
      </c>
      <c r="AT56" s="33">
        <v>66.022168982916398</v>
      </c>
      <c r="AU56" s="33">
        <v>6.9630131606859198</v>
      </c>
      <c r="AV56" s="33">
        <v>1.6468802369845E-2</v>
      </c>
      <c r="AW56" s="33">
        <v>5.8823461493889E-2</v>
      </c>
    </row>
    <row r="57" spans="1:49" s="2" customFormat="1">
      <c r="A57" s="2">
        <v>206</v>
      </c>
      <c r="B57" s="2">
        <v>211</v>
      </c>
      <c r="C57" s="2" t="s">
        <v>904</v>
      </c>
      <c r="D57" s="2" t="s">
        <v>620</v>
      </c>
      <c r="E57" s="2" t="s">
        <v>157</v>
      </c>
      <c r="F57" s="33">
        <v>35.782537937088797</v>
      </c>
      <c r="G57" s="33">
        <v>9.6128031951407102</v>
      </c>
      <c r="H57" s="33">
        <v>259.56794283222803</v>
      </c>
      <c r="I57" s="33" t="s">
        <v>905</v>
      </c>
      <c r="J57" s="33">
        <v>28.6551580604586</v>
      </c>
      <c r="K57" s="33">
        <v>64.482324974735704</v>
      </c>
      <c r="L57" s="33">
        <v>66.219640362097707</v>
      </c>
      <c r="M57" s="33">
        <v>252.707014461727</v>
      </c>
      <c r="N57" s="33">
        <v>156000</v>
      </c>
      <c r="O57" s="33">
        <v>66.110161551221395</v>
      </c>
      <c r="P57" s="33">
        <v>71.374664065518502</v>
      </c>
      <c r="Q57" s="33">
        <v>137784.78467347001</v>
      </c>
      <c r="R57" s="33">
        <v>199768.40140143901</v>
      </c>
      <c r="S57" s="33">
        <v>48.345654009846299</v>
      </c>
      <c r="T57" s="33">
        <v>50.792943546666997</v>
      </c>
      <c r="U57" s="33">
        <v>53.844064664950999</v>
      </c>
      <c r="V57" s="33">
        <v>50.620075821295899</v>
      </c>
      <c r="W57" s="33">
        <v>66.557169396070805</v>
      </c>
      <c r="X57" s="33">
        <v>57.501450177416899</v>
      </c>
      <c r="Y57" s="33" t="s">
        <v>906</v>
      </c>
      <c r="Z57" s="33" t="s">
        <v>254</v>
      </c>
      <c r="AA57" s="33">
        <v>66.785556316617701</v>
      </c>
      <c r="AB57" s="33">
        <v>67.4730482913033</v>
      </c>
      <c r="AC57" s="33">
        <v>72.168480458885895</v>
      </c>
      <c r="AD57" s="33">
        <v>68.285119162108501</v>
      </c>
      <c r="AE57" s="33">
        <v>49.177301802006703</v>
      </c>
      <c r="AF57" s="33">
        <v>49.805219752033999</v>
      </c>
      <c r="AG57" s="33">
        <v>52.248414053926098</v>
      </c>
      <c r="AH57" s="33">
        <v>54.110399324584201</v>
      </c>
      <c r="AI57" s="33">
        <v>16.7857283878703</v>
      </c>
      <c r="AJ57" s="33" t="s">
        <v>215</v>
      </c>
      <c r="AK57" s="33" t="s">
        <v>51</v>
      </c>
      <c r="AL57" s="33" t="s">
        <v>62</v>
      </c>
      <c r="AM57" s="33">
        <v>21.637661824411602</v>
      </c>
      <c r="AN57" s="33" t="s">
        <v>907</v>
      </c>
      <c r="AO57" s="33">
        <v>46.299712684690903</v>
      </c>
      <c r="AP57" s="33">
        <v>54.738275701272002</v>
      </c>
      <c r="AQ57" s="33">
        <v>48.509768635033303</v>
      </c>
      <c r="AR57" s="33">
        <v>64.832076209453604</v>
      </c>
      <c r="AS57" s="33">
        <v>65.872461555700696</v>
      </c>
      <c r="AT57" s="33">
        <v>68.394121402950105</v>
      </c>
      <c r="AU57" s="33">
        <v>7.0158573217086104</v>
      </c>
      <c r="AV57" s="33">
        <v>1.8994570816824E-2</v>
      </c>
      <c r="AW57" s="33" t="s">
        <v>61</v>
      </c>
    </row>
    <row r="58" spans="1:49" s="2" customFormat="1">
      <c r="A58" s="2">
        <v>3</v>
      </c>
      <c r="B58" s="2">
        <v>3</v>
      </c>
      <c r="C58" s="2" t="s">
        <v>908</v>
      </c>
      <c r="D58" s="2" t="s">
        <v>620</v>
      </c>
      <c r="E58" s="2" t="s">
        <v>608</v>
      </c>
      <c r="F58" s="33">
        <v>33.561415000690197</v>
      </c>
      <c r="G58" s="33">
        <v>14.835327166255</v>
      </c>
      <c r="H58" s="33">
        <v>365.65213137087602</v>
      </c>
      <c r="I58" s="33" t="s">
        <v>909</v>
      </c>
      <c r="J58" s="33">
        <v>12.9591324214844</v>
      </c>
      <c r="K58" s="33">
        <v>59.603093532605897</v>
      </c>
      <c r="L58" s="33">
        <v>62.331275591019299</v>
      </c>
      <c r="M58" s="33">
        <v>258.85772430575599</v>
      </c>
      <c r="N58" s="33">
        <v>156000</v>
      </c>
      <c r="O58" s="33">
        <v>65.705946511862905</v>
      </c>
      <c r="P58" s="33">
        <v>70.845321899585699</v>
      </c>
      <c r="Q58" s="33">
        <v>127368.02163101701</v>
      </c>
      <c r="R58" s="33">
        <v>205460.37917365399</v>
      </c>
      <c r="S58" s="33">
        <v>50.018772917352102</v>
      </c>
      <c r="T58" s="33">
        <v>49.122784238595102</v>
      </c>
      <c r="U58" s="33">
        <v>48.441276425759199</v>
      </c>
      <c r="V58" s="33">
        <v>46.785041364992402</v>
      </c>
      <c r="W58" s="33">
        <v>63.444510536914699</v>
      </c>
      <c r="X58" s="33">
        <v>54.406181663152203</v>
      </c>
      <c r="Y58" s="33" t="s">
        <v>910</v>
      </c>
      <c r="Z58" s="33">
        <v>8.9875686296325003E-2</v>
      </c>
      <c r="AA58" s="33">
        <v>59.2769313501543</v>
      </c>
      <c r="AB58" s="33">
        <v>66.190491929880096</v>
      </c>
      <c r="AC58" s="33">
        <v>64.757216014248201</v>
      </c>
      <c r="AD58" s="33">
        <v>70.257448588882895</v>
      </c>
      <c r="AE58" s="33">
        <v>52.938859137584501</v>
      </c>
      <c r="AF58" s="33">
        <v>48.055740911771899</v>
      </c>
      <c r="AG58" s="33">
        <v>53.788437049727399</v>
      </c>
      <c r="AH58" s="33">
        <v>52.4298184176616</v>
      </c>
      <c r="AI58" s="33">
        <v>14.748801100058699</v>
      </c>
      <c r="AJ58" s="33">
        <v>0.105711335954565</v>
      </c>
      <c r="AK58" s="33">
        <v>4.8775989444767E-2</v>
      </c>
      <c r="AL58" s="33">
        <v>1.9583176016881001E-2</v>
      </c>
      <c r="AM58" s="33">
        <v>18.566146068112101</v>
      </c>
      <c r="AN58" s="33" t="s">
        <v>911</v>
      </c>
      <c r="AO58" s="33">
        <v>48.933719814782002</v>
      </c>
      <c r="AP58" s="33">
        <v>59.7346212200206</v>
      </c>
      <c r="AQ58" s="33">
        <v>51.177600541944301</v>
      </c>
      <c r="AR58" s="33">
        <v>70.311238648396397</v>
      </c>
      <c r="AS58" s="33">
        <v>70.1676781362805</v>
      </c>
      <c r="AT58" s="33">
        <v>71.131985606676295</v>
      </c>
      <c r="AU58" s="33">
        <v>6.5512472359533902</v>
      </c>
      <c r="AV58" s="33">
        <v>4.2888220506229001E-2</v>
      </c>
      <c r="AW58" s="33">
        <v>5.388099030583E-3</v>
      </c>
    </row>
    <row r="59" spans="1:49" s="2" customFormat="1">
      <c r="A59" s="2">
        <v>4</v>
      </c>
      <c r="B59" s="2">
        <v>4</v>
      </c>
      <c r="C59" s="2" t="s">
        <v>912</v>
      </c>
      <c r="D59" s="2" t="s">
        <v>620</v>
      </c>
      <c r="E59" s="2" t="s">
        <v>608</v>
      </c>
      <c r="F59" s="33">
        <v>36.771737097748399</v>
      </c>
      <c r="G59" s="33">
        <v>9.2342012048293007</v>
      </c>
      <c r="H59" s="33">
        <v>298.24175568534002</v>
      </c>
      <c r="I59" s="33" t="s">
        <v>913</v>
      </c>
      <c r="J59" s="33">
        <v>10.214749291874099</v>
      </c>
      <c r="K59" s="33">
        <v>62.217068075816499</v>
      </c>
      <c r="L59" s="33">
        <v>61.283278192668</v>
      </c>
      <c r="M59" s="33">
        <v>261.50692267294102</v>
      </c>
      <c r="N59" s="33">
        <v>156000</v>
      </c>
      <c r="O59" s="33">
        <v>68.459970088868502</v>
      </c>
      <c r="P59" s="33">
        <v>71.335944335742099</v>
      </c>
      <c r="Q59" s="33">
        <v>141289.96324854501</v>
      </c>
      <c r="R59" s="33">
        <v>214784.05396693799</v>
      </c>
      <c r="S59" s="33">
        <v>49.937874933071797</v>
      </c>
      <c r="T59" s="33">
        <v>50.828033335376098</v>
      </c>
      <c r="U59" s="33">
        <v>51.574094409971003</v>
      </c>
      <c r="V59" s="33">
        <v>53.365031855530503</v>
      </c>
      <c r="W59" s="33">
        <v>66.655898754598695</v>
      </c>
      <c r="X59" s="33">
        <v>51.596304269035997</v>
      </c>
      <c r="Y59" s="33" t="s">
        <v>721</v>
      </c>
      <c r="Z59" s="33">
        <v>4.9454848809167E-2</v>
      </c>
      <c r="AA59" s="33">
        <v>57.797436523209797</v>
      </c>
      <c r="AB59" s="33">
        <v>67.943240016892503</v>
      </c>
      <c r="AC59" s="33">
        <v>69.501344482465498</v>
      </c>
      <c r="AD59" s="33">
        <v>70.1777028332302</v>
      </c>
      <c r="AE59" s="33">
        <v>47.058188439248802</v>
      </c>
      <c r="AF59" s="33">
        <v>52.1437981973204</v>
      </c>
      <c r="AG59" s="33">
        <v>56.4544068936884</v>
      </c>
      <c r="AH59" s="33">
        <v>57.830039137502801</v>
      </c>
      <c r="AI59" s="33">
        <v>15.390260999101301</v>
      </c>
      <c r="AJ59" s="33" t="s">
        <v>914</v>
      </c>
      <c r="AK59" s="33">
        <v>2.8676292765295999E-2</v>
      </c>
      <c r="AL59" s="33" t="s">
        <v>147</v>
      </c>
      <c r="AM59" s="33">
        <v>19.382086782658401</v>
      </c>
      <c r="AN59" s="33" t="s">
        <v>915</v>
      </c>
      <c r="AO59" s="33">
        <v>45.205670381459399</v>
      </c>
      <c r="AP59" s="33">
        <v>54.107723925656202</v>
      </c>
      <c r="AQ59" s="33">
        <v>48.494898917766299</v>
      </c>
      <c r="AR59" s="33">
        <v>64.268933271266306</v>
      </c>
      <c r="AS59" s="33">
        <v>64.695643893546304</v>
      </c>
      <c r="AT59" s="33">
        <v>63.311229846277897</v>
      </c>
      <c r="AU59" s="33">
        <v>7.4802886178574903</v>
      </c>
      <c r="AV59" s="33">
        <v>9.2231115240639996E-3</v>
      </c>
      <c r="AW59" s="33" t="s">
        <v>116</v>
      </c>
    </row>
    <row r="60" spans="1:49" s="2" customFormat="1">
      <c r="A60" s="2">
        <v>23</v>
      </c>
      <c r="B60" s="2">
        <v>23</v>
      </c>
      <c r="C60" s="2" t="s">
        <v>916</v>
      </c>
      <c r="D60" s="2" t="s">
        <v>620</v>
      </c>
      <c r="E60" s="2" t="s">
        <v>608</v>
      </c>
      <c r="F60" s="33">
        <v>34.921758267193503</v>
      </c>
      <c r="G60" s="33">
        <v>13.380834989137901</v>
      </c>
      <c r="H60" s="33">
        <v>285.01938897364897</v>
      </c>
      <c r="I60" s="33" t="s">
        <v>917</v>
      </c>
      <c r="J60" s="33">
        <v>12.3440219408003</v>
      </c>
      <c r="K60" s="33">
        <v>64.550108650757707</v>
      </c>
      <c r="L60" s="33">
        <v>69.005580563897496</v>
      </c>
      <c r="M60" s="33">
        <v>253.60280156400501</v>
      </c>
      <c r="N60" s="33">
        <v>156000</v>
      </c>
      <c r="O60" s="33">
        <v>64.906870476346896</v>
      </c>
      <c r="P60" s="33">
        <v>67.568720503032196</v>
      </c>
      <c r="Q60" s="33">
        <v>127633.48468420601</v>
      </c>
      <c r="R60" s="33">
        <v>210331.497388285</v>
      </c>
      <c r="S60" s="33">
        <v>51.1140629031174</v>
      </c>
      <c r="T60" s="33">
        <v>52.121263295376899</v>
      </c>
      <c r="U60" s="33">
        <v>51.529092917010203</v>
      </c>
      <c r="V60" s="33">
        <v>50.6834268010535</v>
      </c>
      <c r="W60" s="33">
        <v>64.689111604647906</v>
      </c>
      <c r="X60" s="33">
        <v>51.958419750723102</v>
      </c>
      <c r="Y60" s="33">
        <v>0.43801006428349298</v>
      </c>
      <c r="Z60" s="33">
        <v>9.1192862014300005E-2</v>
      </c>
      <c r="AA60" s="33">
        <v>69.229370368221197</v>
      </c>
      <c r="AB60" s="33">
        <v>65.221791158228498</v>
      </c>
      <c r="AC60" s="33">
        <v>64.285513073598196</v>
      </c>
      <c r="AD60" s="33">
        <v>61.472192020215601</v>
      </c>
      <c r="AE60" s="33">
        <v>46.934913288757002</v>
      </c>
      <c r="AF60" s="33">
        <v>48.288986517186601</v>
      </c>
      <c r="AG60" s="33">
        <v>51.699122557485801</v>
      </c>
      <c r="AH60" s="33">
        <v>52.7328783620896</v>
      </c>
      <c r="AI60" s="33">
        <v>16.383177043929901</v>
      </c>
      <c r="AJ60" s="33" t="s">
        <v>107</v>
      </c>
      <c r="AK60" s="33">
        <v>1.6679315655620999E-2</v>
      </c>
      <c r="AL60" s="33" t="s">
        <v>147</v>
      </c>
      <c r="AM60" s="33">
        <v>20.021052207674099</v>
      </c>
      <c r="AN60" s="33" t="s">
        <v>918</v>
      </c>
      <c r="AO60" s="33">
        <v>41.990991836899703</v>
      </c>
      <c r="AP60" s="33">
        <v>57.204486663040498</v>
      </c>
      <c r="AQ60" s="33">
        <v>54.010461808004202</v>
      </c>
      <c r="AR60" s="33">
        <v>65.981644671835895</v>
      </c>
      <c r="AS60" s="33">
        <v>60.446237527503797</v>
      </c>
      <c r="AT60" s="33">
        <v>68.041865098859802</v>
      </c>
      <c r="AU60" s="33">
        <v>6.8717551745752399</v>
      </c>
      <c r="AV60" s="33">
        <v>6.1504277418899999E-3</v>
      </c>
      <c r="AW60" s="33" t="s">
        <v>116</v>
      </c>
    </row>
    <row r="61" spans="1:49" s="2" customFormat="1">
      <c r="A61" s="2">
        <v>24</v>
      </c>
      <c r="B61" s="2">
        <v>24</v>
      </c>
      <c r="C61" s="2" t="s">
        <v>919</v>
      </c>
      <c r="D61" s="2" t="s">
        <v>620</v>
      </c>
      <c r="E61" s="2" t="s">
        <v>608</v>
      </c>
      <c r="F61" s="33">
        <v>38.991955167017203</v>
      </c>
      <c r="G61" s="33">
        <v>9.2388754875399695</v>
      </c>
      <c r="H61" s="33">
        <v>459.62232582532198</v>
      </c>
      <c r="I61" s="33">
        <v>625.59840754286097</v>
      </c>
      <c r="J61" s="33">
        <v>20.044502886027001</v>
      </c>
      <c r="K61" s="33">
        <v>64.924844364872698</v>
      </c>
      <c r="L61" s="33">
        <v>79.036122286248499</v>
      </c>
      <c r="M61" s="33">
        <v>266.94819770312301</v>
      </c>
      <c r="N61" s="33">
        <v>156000</v>
      </c>
      <c r="O61" s="33">
        <v>69.260610704522094</v>
      </c>
      <c r="P61" s="33">
        <v>74.699401502429495</v>
      </c>
      <c r="Q61" s="33">
        <v>140061.384052999</v>
      </c>
      <c r="R61" s="33">
        <v>209487.67385429901</v>
      </c>
      <c r="S61" s="33">
        <v>48.840632675496003</v>
      </c>
      <c r="T61" s="33">
        <v>47.76007195215</v>
      </c>
      <c r="U61" s="33">
        <v>48.410891923292802</v>
      </c>
      <c r="V61" s="33">
        <v>49.270887391629401</v>
      </c>
      <c r="W61" s="33">
        <v>65.262885500421305</v>
      </c>
      <c r="X61" s="33">
        <v>54.112839454239896</v>
      </c>
      <c r="Y61" s="33">
        <v>0.81072426938158704</v>
      </c>
      <c r="Z61" s="33">
        <v>3.2039082041810003E-2</v>
      </c>
      <c r="AA61" s="33">
        <v>69.421767948264403</v>
      </c>
      <c r="AB61" s="33">
        <v>68.531217758705694</v>
      </c>
      <c r="AC61" s="33">
        <v>69.501303805215102</v>
      </c>
      <c r="AD61" s="33">
        <v>78.710777291041694</v>
      </c>
      <c r="AE61" s="33">
        <v>53.030697984924402</v>
      </c>
      <c r="AF61" s="33">
        <v>51.675682034871201</v>
      </c>
      <c r="AG61" s="33">
        <v>58.295686503644099</v>
      </c>
      <c r="AH61" s="33">
        <v>57.244521653397101</v>
      </c>
      <c r="AI61" s="33">
        <v>13.7498748021503</v>
      </c>
      <c r="AJ61" s="33" t="s">
        <v>920</v>
      </c>
      <c r="AK61" s="33" t="s">
        <v>111</v>
      </c>
      <c r="AL61" s="33" t="s">
        <v>61</v>
      </c>
      <c r="AM61" s="33">
        <v>21.4355385483289</v>
      </c>
      <c r="AN61" s="33" t="s">
        <v>910</v>
      </c>
      <c r="AO61" s="33">
        <v>52.228626373087501</v>
      </c>
      <c r="AP61" s="33">
        <v>56.722253826008</v>
      </c>
      <c r="AQ61" s="33">
        <v>45.5797354005419</v>
      </c>
      <c r="AR61" s="33">
        <v>68.530960954723199</v>
      </c>
      <c r="AS61" s="33">
        <v>74.371001597830798</v>
      </c>
      <c r="AT61" s="33">
        <v>66.526797076694507</v>
      </c>
      <c r="AU61" s="33">
        <v>7.1075659915442104</v>
      </c>
      <c r="AV61" s="33">
        <v>9.7771576909859992E-3</v>
      </c>
      <c r="AW61" s="33">
        <v>5.6229545926019999E-3</v>
      </c>
    </row>
    <row r="62" spans="1:49" s="2" customFormat="1">
      <c r="A62" s="2">
        <v>43</v>
      </c>
      <c r="B62" s="2">
        <v>43</v>
      </c>
      <c r="C62" s="2" t="s">
        <v>921</v>
      </c>
      <c r="D62" s="2" t="s">
        <v>620</v>
      </c>
      <c r="E62" s="2" t="s">
        <v>608</v>
      </c>
      <c r="F62" s="33">
        <v>26.902928170069899</v>
      </c>
      <c r="G62" s="33">
        <v>10.8930070278527</v>
      </c>
      <c r="H62" s="33">
        <v>326.61676138311401</v>
      </c>
      <c r="I62" s="33">
        <v>386.82124298410002</v>
      </c>
      <c r="J62" s="33">
        <v>27.241899563271598</v>
      </c>
      <c r="K62" s="33">
        <v>67.014700484566404</v>
      </c>
      <c r="L62" s="33">
        <v>77.747776620096104</v>
      </c>
      <c r="M62" s="33">
        <v>252.84991837461999</v>
      </c>
      <c r="N62" s="33">
        <v>156000</v>
      </c>
      <c r="O62" s="33">
        <v>65.510388694391906</v>
      </c>
      <c r="P62" s="33">
        <v>68.381956314121297</v>
      </c>
      <c r="Q62" s="33">
        <v>148704.51387104299</v>
      </c>
      <c r="R62" s="33">
        <v>219249.245021332</v>
      </c>
      <c r="S62" s="33">
        <v>51.589550156916502</v>
      </c>
      <c r="T62" s="33">
        <v>52.834525048913797</v>
      </c>
      <c r="U62" s="33">
        <v>50.226536241505002</v>
      </c>
      <c r="V62" s="33">
        <v>53.7219735411242</v>
      </c>
      <c r="W62" s="33">
        <v>69.948719366740406</v>
      </c>
      <c r="X62" s="33">
        <v>56.749633199262902</v>
      </c>
      <c r="Y62" s="33" t="s">
        <v>922</v>
      </c>
      <c r="Z62" s="33">
        <v>6.3859729506795998E-2</v>
      </c>
      <c r="AA62" s="33">
        <v>66.687345734697004</v>
      </c>
      <c r="AB62" s="33">
        <v>77.697365903621005</v>
      </c>
      <c r="AC62" s="33">
        <v>77.609828258540901</v>
      </c>
      <c r="AD62" s="33">
        <v>78.303133844348494</v>
      </c>
      <c r="AE62" s="33">
        <v>58.06496615719</v>
      </c>
      <c r="AF62" s="33">
        <v>57.140043471631202</v>
      </c>
      <c r="AG62" s="33">
        <v>63.776553087366302</v>
      </c>
      <c r="AH62" s="33">
        <v>64.726274214491596</v>
      </c>
      <c r="AI62" s="33">
        <v>17.765223705832799</v>
      </c>
      <c r="AJ62" s="33" t="s">
        <v>923</v>
      </c>
      <c r="AK62" s="33" t="s">
        <v>84</v>
      </c>
      <c r="AL62" s="33">
        <v>1.3732627335550999E-2</v>
      </c>
      <c r="AM62" s="33">
        <v>19.227778551954302</v>
      </c>
      <c r="AN62" s="33" t="s">
        <v>417</v>
      </c>
      <c r="AO62" s="33">
        <v>52.9031745002763</v>
      </c>
      <c r="AP62" s="33">
        <v>69.479398022490997</v>
      </c>
      <c r="AQ62" s="33">
        <v>63.288449156520301</v>
      </c>
      <c r="AR62" s="33">
        <v>85.838846038443194</v>
      </c>
      <c r="AS62" s="33">
        <v>86.052290251600894</v>
      </c>
      <c r="AT62" s="33">
        <v>82.802914354851794</v>
      </c>
      <c r="AU62" s="33">
        <v>7.90246096672014</v>
      </c>
      <c r="AV62" s="33">
        <v>3.8503850023720002E-3</v>
      </c>
      <c r="AW62" s="33">
        <v>4.5076405001756997E-2</v>
      </c>
    </row>
    <row r="63" spans="1:49" s="2" customFormat="1">
      <c r="A63" s="2">
        <v>44</v>
      </c>
      <c r="B63" s="2">
        <v>44</v>
      </c>
      <c r="C63" s="2" t="s">
        <v>924</v>
      </c>
      <c r="D63" s="2" t="s">
        <v>620</v>
      </c>
      <c r="E63" s="2" t="s">
        <v>608</v>
      </c>
      <c r="F63" s="33">
        <v>24.922505098254199</v>
      </c>
      <c r="G63" s="33">
        <v>8.0626265671700796</v>
      </c>
      <c r="H63" s="33">
        <v>282.279356945693</v>
      </c>
      <c r="I63" s="33">
        <v>346.822168961123</v>
      </c>
      <c r="J63" s="33">
        <v>22.467739003786701</v>
      </c>
      <c r="K63" s="33">
        <v>71.183293744420297</v>
      </c>
      <c r="L63" s="33">
        <v>89.975270257688095</v>
      </c>
      <c r="M63" s="33">
        <v>266.79024531949301</v>
      </c>
      <c r="N63" s="33">
        <v>156000</v>
      </c>
      <c r="O63" s="33">
        <v>68.481327128787001</v>
      </c>
      <c r="P63" s="33">
        <v>73.874920631022206</v>
      </c>
      <c r="Q63" s="33">
        <v>118473.05133524</v>
      </c>
      <c r="R63" s="33">
        <v>198626.61529267099</v>
      </c>
      <c r="S63" s="33">
        <v>48.062618211701697</v>
      </c>
      <c r="T63" s="33">
        <v>46.739693706603802</v>
      </c>
      <c r="U63" s="33">
        <v>48.453880920117399</v>
      </c>
      <c r="V63" s="33">
        <v>46.354213871898203</v>
      </c>
      <c r="W63" s="33">
        <v>58.483875477929899</v>
      </c>
      <c r="X63" s="33">
        <v>48.593434994963701</v>
      </c>
      <c r="Y63" s="33" t="s">
        <v>925</v>
      </c>
      <c r="Z63" s="33">
        <v>0.102210149318659</v>
      </c>
      <c r="AA63" s="33">
        <v>59.237161769214602</v>
      </c>
      <c r="AB63" s="33">
        <v>56.543284747302302</v>
      </c>
      <c r="AC63" s="33">
        <v>56.444850042678901</v>
      </c>
      <c r="AD63" s="33">
        <v>60.477611166573404</v>
      </c>
      <c r="AE63" s="33">
        <v>44.8770982625269</v>
      </c>
      <c r="AF63" s="33">
        <v>43.172022822108502</v>
      </c>
      <c r="AG63" s="33">
        <v>46.947107063478398</v>
      </c>
      <c r="AH63" s="33">
        <v>46.797450693183002</v>
      </c>
      <c r="AI63" s="33">
        <v>12.738480538070601</v>
      </c>
      <c r="AJ63" s="33" t="s">
        <v>227</v>
      </c>
      <c r="AK63" s="33" t="s">
        <v>147</v>
      </c>
      <c r="AL63" s="33" t="s">
        <v>114</v>
      </c>
      <c r="AM63" s="33">
        <v>16.184285387237999</v>
      </c>
      <c r="AN63" s="33" t="s">
        <v>926</v>
      </c>
      <c r="AO63" s="33">
        <v>40.511847405415601</v>
      </c>
      <c r="AP63" s="33">
        <v>47.138167403904099</v>
      </c>
      <c r="AQ63" s="33">
        <v>39.714886288640699</v>
      </c>
      <c r="AR63" s="33">
        <v>52.755599662891001</v>
      </c>
      <c r="AS63" s="33">
        <v>52.590610349084699</v>
      </c>
      <c r="AT63" s="33">
        <v>54.346088339172098</v>
      </c>
      <c r="AU63" s="33">
        <v>6.0827371035452904</v>
      </c>
      <c r="AV63" s="33" t="s">
        <v>116</v>
      </c>
      <c r="AW63" s="33">
        <v>1.9312194567590001E-3</v>
      </c>
    </row>
    <row r="64" spans="1:49" s="2" customFormat="1">
      <c r="A64" s="2">
        <v>55</v>
      </c>
      <c r="B64" s="2">
        <v>55</v>
      </c>
      <c r="C64" s="2" t="s">
        <v>927</v>
      </c>
      <c r="D64" s="2" t="s">
        <v>620</v>
      </c>
      <c r="E64" s="2" t="s">
        <v>608</v>
      </c>
      <c r="F64" s="33">
        <v>52.757881915012497</v>
      </c>
      <c r="G64" s="33">
        <v>28.092508894650098</v>
      </c>
      <c r="H64" s="33" t="s">
        <v>928</v>
      </c>
      <c r="I64" s="33" t="s">
        <v>929</v>
      </c>
      <c r="J64" s="33" t="s">
        <v>930</v>
      </c>
      <c r="K64" s="33">
        <v>47.328594813530998</v>
      </c>
      <c r="L64" s="33" t="s">
        <v>931</v>
      </c>
      <c r="M64" s="33">
        <v>284.50475086030502</v>
      </c>
      <c r="N64" s="33">
        <v>156000</v>
      </c>
      <c r="O64" s="33">
        <v>69.9986337912202</v>
      </c>
      <c r="P64" s="33">
        <v>71.858113824539899</v>
      </c>
      <c r="Q64" s="33">
        <v>135806.92126459099</v>
      </c>
      <c r="R64" s="33">
        <v>220030.59336227001</v>
      </c>
      <c r="S64" s="33">
        <v>51.134124507275303</v>
      </c>
      <c r="T64" s="33">
        <v>51.523311968875802</v>
      </c>
      <c r="U64" s="33">
        <v>60.370578467292098</v>
      </c>
      <c r="V64" s="33">
        <v>49.241125040437097</v>
      </c>
      <c r="W64" s="33">
        <v>71.853621017425496</v>
      </c>
      <c r="X64" s="33">
        <v>55.424479532205503</v>
      </c>
      <c r="Y64" s="33" t="s">
        <v>932</v>
      </c>
      <c r="Z64" s="33" t="s">
        <v>933</v>
      </c>
      <c r="AA64" s="33">
        <v>96.826816467790493</v>
      </c>
      <c r="AB64" s="33">
        <v>67.059461615950397</v>
      </c>
      <c r="AC64" s="33">
        <v>68.025786720708993</v>
      </c>
      <c r="AD64" s="33">
        <v>76.278904469313304</v>
      </c>
      <c r="AE64" s="33">
        <v>41.297161560001598</v>
      </c>
      <c r="AF64" s="33">
        <v>50.547410836674601</v>
      </c>
      <c r="AG64" s="33">
        <v>54.8316304789168</v>
      </c>
      <c r="AH64" s="33">
        <v>53.228445311559703</v>
      </c>
      <c r="AI64" s="33">
        <v>15.303737910199199</v>
      </c>
      <c r="AJ64" s="33" t="s">
        <v>416</v>
      </c>
      <c r="AK64" s="33" t="s">
        <v>660</v>
      </c>
      <c r="AL64" s="33" t="s">
        <v>153</v>
      </c>
      <c r="AM64" s="33">
        <v>28.043933264308102</v>
      </c>
      <c r="AN64" s="33" t="s">
        <v>476</v>
      </c>
      <c r="AO64" s="33">
        <v>50.369716678695802</v>
      </c>
      <c r="AP64" s="33">
        <v>55.838287655170397</v>
      </c>
      <c r="AQ64" s="33">
        <v>48.2016247251089</v>
      </c>
      <c r="AR64" s="33">
        <v>67.433683242702998</v>
      </c>
      <c r="AS64" s="33">
        <v>68.257740912522195</v>
      </c>
      <c r="AT64" s="33">
        <v>68.876617148975797</v>
      </c>
      <c r="AU64" s="33">
        <v>7.0836871450927399</v>
      </c>
      <c r="AV64" s="33">
        <v>1.3653340910671E-2</v>
      </c>
      <c r="AW64" s="33" t="s">
        <v>130</v>
      </c>
    </row>
    <row r="65" spans="1:49" s="2" customFormat="1">
      <c r="A65" s="2">
        <v>56</v>
      </c>
      <c r="B65" s="2">
        <v>56</v>
      </c>
      <c r="C65" s="2" t="s">
        <v>934</v>
      </c>
      <c r="D65" s="2" t="s">
        <v>620</v>
      </c>
      <c r="E65" s="2" t="s">
        <v>608</v>
      </c>
      <c r="F65" s="33">
        <v>46.583470188454299</v>
      </c>
      <c r="G65" s="33" t="s">
        <v>935</v>
      </c>
      <c r="H65" s="33" t="s">
        <v>936</v>
      </c>
      <c r="I65" s="33" t="s">
        <v>937</v>
      </c>
      <c r="J65" s="33" t="s">
        <v>938</v>
      </c>
      <c r="K65" s="33">
        <v>38.381069024929303</v>
      </c>
      <c r="L65" s="33" t="s">
        <v>939</v>
      </c>
      <c r="M65" s="33">
        <v>234.903347016569</v>
      </c>
      <c r="N65" s="33">
        <v>156000</v>
      </c>
      <c r="O65" s="33">
        <v>64.295144642163706</v>
      </c>
      <c r="P65" s="33" t="s">
        <v>940</v>
      </c>
      <c r="Q65" s="33">
        <v>133694.43849806601</v>
      </c>
      <c r="R65" s="33">
        <v>201045.55816677399</v>
      </c>
      <c r="S65" s="33">
        <v>49.205131915303198</v>
      </c>
      <c r="T65" s="33">
        <v>48.760302765940502</v>
      </c>
      <c r="U65" s="33">
        <v>39.385188625485902</v>
      </c>
      <c r="V65" s="33">
        <v>51.2068750089906</v>
      </c>
      <c r="W65" s="33">
        <v>58.055153974127201</v>
      </c>
      <c r="X65" s="33">
        <v>50.813309438380898</v>
      </c>
      <c r="Y65" s="33" t="s">
        <v>941</v>
      </c>
      <c r="Z65" s="33" t="s">
        <v>807</v>
      </c>
      <c r="AA65" s="33">
        <v>104.147348639252</v>
      </c>
      <c r="AB65" s="33">
        <v>67.6405969914954</v>
      </c>
      <c r="AC65" s="33">
        <v>66.552208125389001</v>
      </c>
      <c r="AD65" s="33">
        <v>63.954824570370498</v>
      </c>
      <c r="AE65" s="33">
        <v>60.143021817039198</v>
      </c>
      <c r="AF65" s="33">
        <v>49.934282846096998</v>
      </c>
      <c r="AG65" s="33">
        <v>55.7565688896645</v>
      </c>
      <c r="AH65" s="33">
        <v>57.469442551693703</v>
      </c>
      <c r="AI65" s="33">
        <v>15.069625105536399</v>
      </c>
      <c r="AJ65" s="33" t="s">
        <v>190</v>
      </c>
      <c r="AK65" s="33" t="s">
        <v>66</v>
      </c>
      <c r="AL65" s="33" t="s">
        <v>273</v>
      </c>
      <c r="AM65" s="33">
        <v>27.265145733059001</v>
      </c>
      <c r="AN65" s="33" t="s">
        <v>506</v>
      </c>
      <c r="AO65" s="33">
        <v>43.819950858105003</v>
      </c>
      <c r="AP65" s="33">
        <v>58.824099710777503</v>
      </c>
      <c r="AQ65" s="33">
        <v>52.351299765165201</v>
      </c>
      <c r="AR65" s="33">
        <v>67.922307693333806</v>
      </c>
      <c r="AS65" s="33">
        <v>67.046647761136299</v>
      </c>
      <c r="AT65" s="33">
        <v>66.386847156832602</v>
      </c>
      <c r="AU65" s="33">
        <v>6.9663746198903196</v>
      </c>
      <c r="AV65" s="33" t="s">
        <v>148</v>
      </c>
      <c r="AW65" s="33">
        <v>1.2879755246653E-2</v>
      </c>
    </row>
    <row r="66" spans="1:49" s="2" customFormat="1">
      <c r="A66" s="2">
        <v>59</v>
      </c>
      <c r="B66" s="2">
        <v>59</v>
      </c>
      <c r="C66" s="2" t="s">
        <v>942</v>
      </c>
      <c r="D66" s="2" t="s">
        <v>620</v>
      </c>
      <c r="E66" s="2" t="s">
        <v>608</v>
      </c>
      <c r="F66" s="33">
        <v>31.227531612025501</v>
      </c>
      <c r="G66" s="33">
        <v>10.174392699375501</v>
      </c>
      <c r="H66" s="33">
        <v>526.09768513718905</v>
      </c>
      <c r="I66" s="33">
        <v>264.73853342080503</v>
      </c>
      <c r="J66" s="33">
        <v>19.243890199535802</v>
      </c>
      <c r="K66" s="33">
        <v>59.482808901045303</v>
      </c>
      <c r="L66" s="33">
        <v>62.863962755421298</v>
      </c>
      <c r="M66" s="33">
        <v>255.48214833215999</v>
      </c>
      <c r="N66" s="33">
        <v>156000</v>
      </c>
      <c r="O66" s="33">
        <v>64.420327824571302</v>
      </c>
      <c r="P66" s="33">
        <v>66.277065461913807</v>
      </c>
      <c r="Q66" s="33">
        <v>123554.28178961499</v>
      </c>
      <c r="R66" s="33">
        <v>205396.96079949301</v>
      </c>
      <c r="S66" s="33">
        <v>49.362689324618003</v>
      </c>
      <c r="T66" s="33">
        <v>50.225870170743796</v>
      </c>
      <c r="U66" s="33">
        <v>48.207836282998599</v>
      </c>
      <c r="V66" s="33">
        <v>51.110632079618398</v>
      </c>
      <c r="W66" s="33">
        <v>67.485890008529793</v>
      </c>
      <c r="X66" s="33">
        <v>54.572077427944201</v>
      </c>
      <c r="Y66" s="33" t="s">
        <v>943</v>
      </c>
      <c r="Z66" s="33">
        <v>6.9647862543196007E-2</v>
      </c>
      <c r="AA66" s="33">
        <v>60.087016573159197</v>
      </c>
      <c r="AB66" s="33">
        <v>63.605421909919698</v>
      </c>
      <c r="AC66" s="33">
        <v>64.859663393873305</v>
      </c>
      <c r="AD66" s="33">
        <v>66.680422205886998</v>
      </c>
      <c r="AE66" s="33">
        <v>42.754259702213503</v>
      </c>
      <c r="AF66" s="33">
        <v>48.636924749615503</v>
      </c>
      <c r="AG66" s="33">
        <v>53.682983520653799</v>
      </c>
      <c r="AH66" s="33">
        <v>54.900196455217198</v>
      </c>
      <c r="AI66" s="33">
        <v>13.7305638955939</v>
      </c>
      <c r="AJ66" s="33" t="s">
        <v>127</v>
      </c>
      <c r="AK66" s="33">
        <v>8.1758914798013005E-2</v>
      </c>
      <c r="AL66" s="33">
        <v>2.0016006615393999E-2</v>
      </c>
      <c r="AM66" s="33">
        <v>20.058699199596301</v>
      </c>
      <c r="AN66" s="33" t="s">
        <v>216</v>
      </c>
      <c r="AO66" s="33">
        <v>46.6924106215845</v>
      </c>
      <c r="AP66" s="33">
        <v>57.1089483782253</v>
      </c>
      <c r="AQ66" s="33">
        <v>52.2091432137683</v>
      </c>
      <c r="AR66" s="33">
        <v>68.485466506734397</v>
      </c>
      <c r="AS66" s="33">
        <v>67.970225037345401</v>
      </c>
      <c r="AT66" s="33">
        <v>66.923234758192606</v>
      </c>
      <c r="AU66" s="33">
        <v>6.9622046902022801</v>
      </c>
      <c r="AV66" s="33">
        <v>1.2853693177743E-2</v>
      </c>
      <c r="AW66" s="33">
        <v>2.6421384749395999E-2</v>
      </c>
    </row>
    <row r="67" spans="1:49" s="2" customFormat="1">
      <c r="A67" s="2">
        <v>60</v>
      </c>
      <c r="B67" s="2">
        <v>60</v>
      </c>
      <c r="C67" s="2" t="s">
        <v>944</v>
      </c>
      <c r="D67" s="2" t="s">
        <v>620</v>
      </c>
      <c r="E67" s="2" t="s">
        <v>608</v>
      </c>
      <c r="F67" s="33">
        <v>36.415195470866202</v>
      </c>
      <c r="G67" s="33" t="s">
        <v>945</v>
      </c>
      <c r="H67" s="33">
        <v>393.11750870555602</v>
      </c>
      <c r="I67" s="33" t="s">
        <v>946</v>
      </c>
      <c r="J67" s="33">
        <v>16.520345680402201</v>
      </c>
      <c r="K67" s="33">
        <v>59.292465381458101</v>
      </c>
      <c r="L67" s="33">
        <v>71.048891267642603</v>
      </c>
      <c r="M67" s="33">
        <v>265.110727444943</v>
      </c>
      <c r="N67" s="33">
        <v>156000</v>
      </c>
      <c r="O67" s="33">
        <v>70.046392039382098</v>
      </c>
      <c r="P67" s="33">
        <v>76.491256740112604</v>
      </c>
      <c r="Q67" s="33">
        <v>146243.305104364</v>
      </c>
      <c r="R67" s="33">
        <v>215416.88098557401</v>
      </c>
      <c r="S67" s="33">
        <v>50.833621503026002</v>
      </c>
      <c r="T67" s="33">
        <v>49.737017614606998</v>
      </c>
      <c r="U67" s="33">
        <v>52.104171585825902</v>
      </c>
      <c r="V67" s="33">
        <v>48.890171028393397</v>
      </c>
      <c r="W67" s="33">
        <v>62.132907089317101</v>
      </c>
      <c r="X67" s="33">
        <v>51.3383151761482</v>
      </c>
      <c r="Y67" s="33">
        <v>0.66397910818265404</v>
      </c>
      <c r="Z67" s="33">
        <v>5.0682856544271002E-2</v>
      </c>
      <c r="AA67" s="33">
        <v>63.125530999625298</v>
      </c>
      <c r="AB67" s="33">
        <v>71.024360743306005</v>
      </c>
      <c r="AC67" s="33">
        <v>69.529867567313801</v>
      </c>
      <c r="AD67" s="33">
        <v>73.904808799000605</v>
      </c>
      <c r="AE67" s="33">
        <v>58.6171976558865</v>
      </c>
      <c r="AF67" s="33">
        <v>51.535693216921203</v>
      </c>
      <c r="AG67" s="33">
        <v>56.540164500013802</v>
      </c>
      <c r="AH67" s="33">
        <v>55.031615540639102</v>
      </c>
      <c r="AI67" s="33">
        <v>16.695471240441201</v>
      </c>
      <c r="AJ67" s="33" t="s">
        <v>811</v>
      </c>
      <c r="AK67" s="33" t="s">
        <v>113</v>
      </c>
      <c r="AL67" s="33" t="s">
        <v>148</v>
      </c>
      <c r="AM67" s="33">
        <v>19.256371941587901</v>
      </c>
      <c r="AN67" s="33" t="s">
        <v>458</v>
      </c>
      <c r="AO67" s="33">
        <v>47.528148159651998</v>
      </c>
      <c r="AP67" s="33">
        <v>56.814090530797799</v>
      </c>
      <c r="AQ67" s="33">
        <v>47.156811998169303</v>
      </c>
      <c r="AR67" s="33">
        <v>65.868711838570903</v>
      </c>
      <c r="AS67" s="33">
        <v>66.530822132943598</v>
      </c>
      <c r="AT67" s="33">
        <v>67.855414260053607</v>
      </c>
      <c r="AU67" s="33">
        <v>7.0193735312515804</v>
      </c>
      <c r="AV67" s="33">
        <v>9.5279152150910002E-3</v>
      </c>
      <c r="AW67" s="33" t="s">
        <v>116</v>
      </c>
    </row>
    <row r="68" spans="1:49" s="2" customFormat="1">
      <c r="A68" s="2">
        <v>73</v>
      </c>
      <c r="B68" s="2">
        <v>73</v>
      </c>
      <c r="C68" s="2" t="s">
        <v>947</v>
      </c>
      <c r="D68" s="2" t="s">
        <v>620</v>
      </c>
      <c r="E68" s="2" t="s">
        <v>608</v>
      </c>
      <c r="F68" s="33">
        <v>37.384790044851897</v>
      </c>
      <c r="G68" s="33">
        <v>16.849867987309601</v>
      </c>
      <c r="H68" s="33">
        <v>297.55229147001398</v>
      </c>
      <c r="I68" s="33" t="s">
        <v>948</v>
      </c>
      <c r="J68" s="33">
        <v>14.454047543502901</v>
      </c>
      <c r="K68" s="33">
        <v>66.318679705246893</v>
      </c>
      <c r="L68" s="33">
        <v>71.4646052099489</v>
      </c>
      <c r="M68" s="33">
        <v>261.15216810742697</v>
      </c>
      <c r="N68" s="33">
        <v>156000</v>
      </c>
      <c r="O68" s="33">
        <v>65.753945176809395</v>
      </c>
      <c r="P68" s="33">
        <v>69.448018283261405</v>
      </c>
      <c r="Q68" s="33">
        <v>136665.50767879901</v>
      </c>
      <c r="R68" s="33">
        <v>208559.570904439</v>
      </c>
      <c r="S68" s="33">
        <v>48.136597043322901</v>
      </c>
      <c r="T68" s="33">
        <v>50.0366082510686</v>
      </c>
      <c r="U68" s="33">
        <v>49.297276844220299</v>
      </c>
      <c r="V68" s="33">
        <v>46.675536507225502</v>
      </c>
      <c r="W68" s="33">
        <v>64.247067775738401</v>
      </c>
      <c r="X68" s="33">
        <v>49.762673888895399</v>
      </c>
      <c r="Y68" s="33" t="s">
        <v>255</v>
      </c>
      <c r="Z68" s="33">
        <v>7.7974704889878996E-2</v>
      </c>
      <c r="AA68" s="33">
        <v>69.871040280850806</v>
      </c>
      <c r="AB68" s="33">
        <v>68.019120339059796</v>
      </c>
      <c r="AC68" s="33">
        <v>67.628236044178394</v>
      </c>
      <c r="AD68" s="33">
        <v>71.797877831089906</v>
      </c>
      <c r="AE68" s="33">
        <v>50.4323475766614</v>
      </c>
      <c r="AF68" s="33">
        <v>51.263308588870899</v>
      </c>
      <c r="AG68" s="33">
        <v>55.065515075091497</v>
      </c>
      <c r="AH68" s="33">
        <v>56.677293685445697</v>
      </c>
      <c r="AI68" s="33">
        <v>14.8556252810773</v>
      </c>
      <c r="AJ68" s="33" t="s">
        <v>949</v>
      </c>
      <c r="AK68" s="33">
        <v>2.6718258012256E-2</v>
      </c>
      <c r="AL68" s="33" t="s">
        <v>104</v>
      </c>
      <c r="AM68" s="33">
        <v>20.915663648138299</v>
      </c>
      <c r="AN68" s="33">
        <v>0.42642416754582602</v>
      </c>
      <c r="AO68" s="33">
        <v>43.946412012330697</v>
      </c>
      <c r="AP68" s="33">
        <v>58.4669442336629</v>
      </c>
      <c r="AQ68" s="33">
        <v>53.265411688514902</v>
      </c>
      <c r="AR68" s="33">
        <v>70.269541905422102</v>
      </c>
      <c r="AS68" s="33">
        <v>69.148886179164606</v>
      </c>
      <c r="AT68" s="33">
        <v>67.451164486123204</v>
      </c>
      <c r="AU68" s="33">
        <v>7.5136288128558002</v>
      </c>
      <c r="AV68" s="33">
        <v>1.8531526765777E-2</v>
      </c>
      <c r="AW68" s="33">
        <v>5.7143232130710004E-3</v>
      </c>
    </row>
    <row r="69" spans="1:49" s="2" customFormat="1">
      <c r="A69" s="2">
        <v>74</v>
      </c>
      <c r="B69" s="2">
        <v>74</v>
      </c>
      <c r="C69" s="2" t="s">
        <v>950</v>
      </c>
      <c r="D69" s="2" t="s">
        <v>620</v>
      </c>
      <c r="E69" s="2" t="s">
        <v>608</v>
      </c>
      <c r="F69" s="33">
        <v>37.918959979976002</v>
      </c>
      <c r="G69" s="33">
        <v>16.545257676970699</v>
      </c>
      <c r="H69" s="33">
        <v>352.42657177724698</v>
      </c>
      <c r="I69" s="33" t="s">
        <v>951</v>
      </c>
      <c r="J69" s="33">
        <v>19.414483495922099</v>
      </c>
      <c r="K69" s="33">
        <v>69.037570343514204</v>
      </c>
      <c r="L69" s="33">
        <v>82.586980291048306</v>
      </c>
      <c r="M69" s="33">
        <v>258.712624415498</v>
      </c>
      <c r="N69" s="33">
        <v>156000</v>
      </c>
      <c r="O69" s="33">
        <v>68.375280413796006</v>
      </c>
      <c r="P69" s="33">
        <v>72.546164989524499</v>
      </c>
      <c r="Q69" s="33">
        <v>131442.95057992</v>
      </c>
      <c r="R69" s="33">
        <v>211154.476737196</v>
      </c>
      <c r="S69" s="33">
        <v>52.056357304111103</v>
      </c>
      <c r="T69" s="33">
        <v>50.000970060501402</v>
      </c>
      <c r="U69" s="33">
        <v>50.6277607592069</v>
      </c>
      <c r="V69" s="33">
        <v>53.548613361911997</v>
      </c>
      <c r="W69" s="33">
        <v>65.509154673343701</v>
      </c>
      <c r="X69" s="33">
        <v>56.752955261413497</v>
      </c>
      <c r="Y69" s="33" t="s">
        <v>952</v>
      </c>
      <c r="Z69" s="33">
        <v>5.5139365416194998E-2</v>
      </c>
      <c r="AA69" s="33">
        <v>66.978357111097296</v>
      </c>
      <c r="AB69" s="33">
        <v>65.872146767609806</v>
      </c>
      <c r="AC69" s="33">
        <v>66.560044231946804</v>
      </c>
      <c r="AD69" s="33">
        <v>67.832042312582502</v>
      </c>
      <c r="AE69" s="33">
        <v>49.929000837850097</v>
      </c>
      <c r="AF69" s="33">
        <v>48.738317877608097</v>
      </c>
      <c r="AG69" s="33">
        <v>55.029316611416903</v>
      </c>
      <c r="AH69" s="33">
        <v>53.166756625707201</v>
      </c>
      <c r="AI69" s="33">
        <v>15.415676827505401</v>
      </c>
      <c r="AJ69" s="33" t="s">
        <v>953</v>
      </c>
      <c r="AK69" s="33" t="s">
        <v>139</v>
      </c>
      <c r="AL69" s="33" t="s">
        <v>145</v>
      </c>
      <c r="AM69" s="33">
        <v>20.790025125110201</v>
      </c>
      <c r="AN69" s="33" t="s">
        <v>954</v>
      </c>
      <c r="AO69" s="33">
        <v>50.275021631537598</v>
      </c>
      <c r="AP69" s="33">
        <v>55.545288544060803</v>
      </c>
      <c r="AQ69" s="33">
        <v>46.362268464500502</v>
      </c>
      <c r="AR69" s="33">
        <v>64.196648171736101</v>
      </c>
      <c r="AS69" s="33">
        <v>65.4220556669042</v>
      </c>
      <c r="AT69" s="33">
        <v>67.238730668293599</v>
      </c>
      <c r="AU69" s="33">
        <v>6.4523334742909304</v>
      </c>
      <c r="AV69" s="33" t="s">
        <v>115</v>
      </c>
      <c r="AW69" s="33" t="s">
        <v>115</v>
      </c>
    </row>
    <row r="70" spans="1:49" s="13" customFormat="1">
      <c r="A70" s="14" t="s">
        <v>1045</v>
      </c>
      <c r="F70" s="36">
        <f t="shared" ref="F70:AW70" si="0">AVERAGE(F2:F69)</f>
        <v>34.489680758829792</v>
      </c>
      <c r="G70" s="36">
        <f t="shared" si="0"/>
        <v>18.576059141176309</v>
      </c>
      <c r="H70" s="36">
        <f t="shared" si="0"/>
        <v>483.26627849618467</v>
      </c>
      <c r="I70" s="36">
        <f t="shared" si="0"/>
        <v>518.35029062057504</v>
      </c>
      <c r="J70" s="36">
        <f t="shared" si="0"/>
        <v>19.815796625326914</v>
      </c>
      <c r="K70" s="36">
        <f t="shared" si="0"/>
        <v>62.875236047553642</v>
      </c>
      <c r="L70" s="36">
        <f t="shared" si="0"/>
        <v>71.905129143916028</v>
      </c>
      <c r="M70" s="37">
        <f t="shared" si="0"/>
        <v>263.82626444328844</v>
      </c>
      <c r="N70" s="37">
        <f t="shared" si="0"/>
        <v>158823.92501629633</v>
      </c>
      <c r="O70" s="37">
        <f t="shared" si="0"/>
        <v>67.983621025049032</v>
      </c>
      <c r="P70" s="37">
        <f t="shared" si="0"/>
        <v>71.871321443677289</v>
      </c>
      <c r="Q70" s="37">
        <f t="shared" si="0"/>
        <v>137236.65015898898</v>
      </c>
      <c r="R70" s="37">
        <f t="shared" si="0"/>
        <v>210792.18672186523</v>
      </c>
      <c r="S70" s="37">
        <f t="shared" si="0"/>
        <v>50.807732352434428</v>
      </c>
      <c r="T70" s="37">
        <f t="shared" si="0"/>
        <v>50.826569467948687</v>
      </c>
      <c r="U70" s="37">
        <f t="shared" si="0"/>
        <v>50.621991279630379</v>
      </c>
      <c r="V70" s="37">
        <f t="shared" si="0"/>
        <v>50.807555243477552</v>
      </c>
      <c r="W70" s="37">
        <f t="shared" si="0"/>
        <v>65.954385786661518</v>
      </c>
      <c r="X70" s="37">
        <f t="shared" si="0"/>
        <v>53.893630507590331</v>
      </c>
      <c r="Y70" s="36">
        <f t="shared" si="0"/>
        <v>2.7256028044523655</v>
      </c>
      <c r="Z70" s="36">
        <f t="shared" si="0"/>
        <v>0.10140171402558215</v>
      </c>
      <c r="AA70" s="37">
        <f t="shared" si="0"/>
        <v>63.282748949945592</v>
      </c>
      <c r="AB70" s="37">
        <f t="shared" si="0"/>
        <v>68.155800198055914</v>
      </c>
      <c r="AC70" s="37">
        <f t="shared" si="0"/>
        <v>68.010840156981715</v>
      </c>
      <c r="AD70" s="37">
        <f t="shared" si="0"/>
        <v>70.003536610873411</v>
      </c>
      <c r="AE70" s="37">
        <f t="shared" si="0"/>
        <v>50.704119106834135</v>
      </c>
      <c r="AF70" s="37">
        <f t="shared" si="0"/>
        <v>50.594207735290389</v>
      </c>
      <c r="AG70" s="37">
        <f t="shared" si="0"/>
        <v>55.671132349680875</v>
      </c>
      <c r="AH70" s="37">
        <f t="shared" si="0"/>
        <v>55.806559612148533</v>
      </c>
      <c r="AI70" s="37">
        <f t="shared" si="0"/>
        <v>15.323812327238068</v>
      </c>
      <c r="AJ70" s="36">
        <f t="shared" si="0"/>
        <v>0.346536187626868</v>
      </c>
      <c r="AK70" s="36">
        <f t="shared" si="0"/>
        <v>6.5224746059580743E-2</v>
      </c>
      <c r="AL70" s="36">
        <f t="shared" si="0"/>
        <v>5.1732684059277279E-2</v>
      </c>
      <c r="AM70" s="36">
        <f t="shared" si="0"/>
        <v>20.999182308001309</v>
      </c>
      <c r="AN70" s="37">
        <f t="shared" si="0"/>
        <v>0.51242404181008472</v>
      </c>
      <c r="AO70" s="37">
        <f t="shared" si="0"/>
        <v>47.654010950521865</v>
      </c>
      <c r="AP70" s="37">
        <f t="shared" si="0"/>
        <v>57.602839404923202</v>
      </c>
      <c r="AQ70" s="37">
        <f t="shared" si="0"/>
        <v>51.091212453489909</v>
      </c>
      <c r="AR70" s="37">
        <f t="shared" si="0"/>
        <v>68.314496616909196</v>
      </c>
      <c r="AS70" s="37">
        <f t="shared" si="0"/>
        <v>68.122701652737334</v>
      </c>
      <c r="AT70" s="37">
        <f t="shared" si="0"/>
        <v>68.107723248937631</v>
      </c>
      <c r="AU70" s="37">
        <f t="shared" si="0"/>
        <v>7.0945575913751124</v>
      </c>
      <c r="AV70" s="36">
        <f t="shared" si="0"/>
        <v>2.8464147671367904E-2</v>
      </c>
      <c r="AW70" s="36">
        <f t="shared" si="0"/>
        <v>2.6331055924989827E-2</v>
      </c>
    </row>
    <row r="71" spans="1:49" s="13" customFormat="1">
      <c r="A71" s="14" t="s">
        <v>958</v>
      </c>
      <c r="F71" s="36">
        <f t="shared" ref="F71:AW71" si="1">_xlfn.STDEV.S(F2:F69)</f>
        <v>6.5200903922808857</v>
      </c>
      <c r="G71" s="36">
        <f t="shared" si="1"/>
        <v>22.257931963481514</v>
      </c>
      <c r="H71" s="36">
        <f t="shared" si="1"/>
        <v>603.80860899892843</v>
      </c>
      <c r="I71" s="36">
        <f t="shared" si="1"/>
        <v>342.4927860254702</v>
      </c>
      <c r="J71" s="36">
        <f t="shared" si="1"/>
        <v>5.7958103435618851</v>
      </c>
      <c r="K71" s="36">
        <f t="shared" si="1"/>
        <v>10.460204805317421</v>
      </c>
      <c r="L71" s="36">
        <f t="shared" si="1"/>
        <v>14.905197518742035</v>
      </c>
      <c r="M71" s="37">
        <f t="shared" si="1"/>
        <v>22.874021170187795</v>
      </c>
      <c r="N71" s="37">
        <f t="shared" si="1"/>
        <v>15159.528667449358</v>
      </c>
      <c r="O71" s="37">
        <f t="shared" si="1"/>
        <v>5.6707606687669925</v>
      </c>
      <c r="P71" s="37">
        <f t="shared" si="1"/>
        <v>5.1415572449007945</v>
      </c>
      <c r="Q71" s="37">
        <f t="shared" si="1"/>
        <v>18460.619818649386</v>
      </c>
      <c r="R71" s="37">
        <f t="shared" si="1"/>
        <v>10898.055864788868</v>
      </c>
      <c r="S71" s="37">
        <f t="shared" si="1"/>
        <v>4.3180020576601272</v>
      </c>
      <c r="T71" s="37">
        <f t="shared" si="1"/>
        <v>4.455046919023812</v>
      </c>
      <c r="U71" s="37">
        <f t="shared" si="1"/>
        <v>4.9073009337261126</v>
      </c>
      <c r="V71" s="37">
        <f t="shared" si="1"/>
        <v>4.7507956697033338</v>
      </c>
      <c r="W71" s="37">
        <f t="shared" si="1"/>
        <v>5.9073702656143627</v>
      </c>
      <c r="X71" s="37">
        <f t="shared" si="1"/>
        <v>5.3627996080887943</v>
      </c>
      <c r="Y71" s="36">
        <f t="shared" si="1"/>
        <v>5.2110233939992252</v>
      </c>
      <c r="Z71" s="36">
        <f t="shared" si="1"/>
        <v>7.5241838245390963E-2</v>
      </c>
      <c r="AA71" s="37">
        <f t="shared" si="1"/>
        <v>8.3268435254620812</v>
      </c>
      <c r="AB71" s="37">
        <f t="shared" si="1"/>
        <v>6.8641681301888253</v>
      </c>
      <c r="AC71" s="37">
        <f t="shared" si="1"/>
        <v>6.3687745527789543</v>
      </c>
      <c r="AD71" s="37">
        <f t="shared" si="1"/>
        <v>5.7041203482524621</v>
      </c>
      <c r="AE71" s="37">
        <f t="shared" si="1"/>
        <v>5.7778363436303026</v>
      </c>
      <c r="AF71" s="37">
        <f t="shared" si="1"/>
        <v>4.0361460608269359</v>
      </c>
      <c r="AG71" s="37">
        <f t="shared" si="1"/>
        <v>4.5308154897678499</v>
      </c>
      <c r="AH71" s="37">
        <f t="shared" si="1"/>
        <v>4.8217319109759309</v>
      </c>
      <c r="AI71" s="37">
        <f t="shared" si="1"/>
        <v>1.5533425838169417</v>
      </c>
      <c r="AJ71" s="36">
        <f t="shared" si="1"/>
        <v>0.25176666606182574</v>
      </c>
      <c r="AK71" s="36">
        <f t="shared" si="1"/>
        <v>3.4322021236260325E-2</v>
      </c>
      <c r="AL71" s="36">
        <f t="shared" si="1"/>
        <v>5.873224365983809E-2</v>
      </c>
      <c r="AM71" s="36">
        <f t="shared" si="1"/>
        <v>2.7814848696314867</v>
      </c>
      <c r="AN71" s="37">
        <f t="shared" si="1"/>
        <v>0.12684755476631376</v>
      </c>
      <c r="AO71" s="37">
        <f t="shared" si="1"/>
        <v>5.0540950353352914</v>
      </c>
      <c r="AP71" s="37">
        <f t="shared" si="1"/>
        <v>5.7341548914909133</v>
      </c>
      <c r="AQ71" s="37">
        <f t="shared" si="1"/>
        <v>6.1509368079403854</v>
      </c>
      <c r="AR71" s="37">
        <f t="shared" si="1"/>
        <v>6.5148139556949918</v>
      </c>
      <c r="AS71" s="37">
        <f t="shared" si="1"/>
        <v>6.1708874493158694</v>
      </c>
      <c r="AT71" s="37">
        <f t="shared" si="1"/>
        <v>5.9542247042014846</v>
      </c>
      <c r="AU71" s="37">
        <f t="shared" si="1"/>
        <v>0.6269335457099805</v>
      </c>
      <c r="AV71" s="36">
        <f t="shared" si="1"/>
        <v>1.9933320100175331E-2</v>
      </c>
      <c r="AW71" s="36">
        <f t="shared" si="1"/>
        <v>2.6443565495231105E-2</v>
      </c>
    </row>
    <row r="72" spans="1:49" s="13" customFormat="1">
      <c r="A72" s="14" t="s">
        <v>959</v>
      </c>
      <c r="F72" s="36">
        <f t="shared" ref="F72:AW72" si="2">F71/F70*100</f>
        <v>18.904467216941871</v>
      </c>
      <c r="G72" s="36">
        <f t="shared" si="2"/>
        <v>119.8205270252604</v>
      </c>
      <c r="H72" s="36">
        <f t="shared" si="2"/>
        <v>124.94325299870792</v>
      </c>
      <c r="I72" s="36">
        <f t="shared" si="2"/>
        <v>66.073617054489119</v>
      </c>
      <c r="J72" s="36">
        <f t="shared" si="2"/>
        <v>29.248434736931845</v>
      </c>
      <c r="K72" s="36">
        <f t="shared" si="2"/>
        <v>16.636446179551811</v>
      </c>
      <c r="L72" s="36">
        <f t="shared" si="2"/>
        <v>20.728976772866531</v>
      </c>
      <c r="M72" s="37">
        <f t="shared" si="2"/>
        <v>8.6701076628800724</v>
      </c>
      <c r="N72" s="37">
        <f t="shared" si="2"/>
        <v>9.5448646454832886</v>
      </c>
      <c r="O72" s="37">
        <f t="shared" si="2"/>
        <v>8.3413630860844581</v>
      </c>
      <c r="P72" s="37">
        <f t="shared" si="2"/>
        <v>7.1538370821942223</v>
      </c>
      <c r="Q72" s="37">
        <f t="shared" si="2"/>
        <v>13.451668921722232</v>
      </c>
      <c r="R72" s="37">
        <f t="shared" si="2"/>
        <v>5.1700473505541114</v>
      </c>
      <c r="S72" s="37">
        <f t="shared" si="2"/>
        <v>8.4987104476691577</v>
      </c>
      <c r="T72" s="37">
        <f t="shared" si="2"/>
        <v>8.7651930194367562</v>
      </c>
      <c r="U72" s="37">
        <f t="shared" si="2"/>
        <v>9.6940100728529526</v>
      </c>
      <c r="V72" s="37">
        <f t="shared" si="2"/>
        <v>9.3505693138290091</v>
      </c>
      <c r="W72" s="37">
        <f t="shared" si="2"/>
        <v>8.9567512382308596</v>
      </c>
      <c r="X72" s="37">
        <f t="shared" si="2"/>
        <v>9.9507113504507778</v>
      </c>
      <c r="Y72" s="36">
        <f t="shared" si="2"/>
        <v>191.18792310775584</v>
      </c>
      <c r="Z72" s="36">
        <f t="shared" si="2"/>
        <v>74.201742020266607</v>
      </c>
      <c r="AA72" s="37">
        <f t="shared" si="2"/>
        <v>13.15815710225913</v>
      </c>
      <c r="AB72" s="37">
        <f t="shared" si="2"/>
        <v>10.071289765862979</v>
      </c>
      <c r="AC72" s="37">
        <f t="shared" si="2"/>
        <v>9.3643521210422236</v>
      </c>
      <c r="AD72" s="37">
        <f t="shared" si="2"/>
        <v>8.1483316763834193</v>
      </c>
      <c r="AE72" s="37">
        <f t="shared" si="2"/>
        <v>11.395201110695441</v>
      </c>
      <c r="AF72" s="37">
        <f t="shared" si="2"/>
        <v>7.9774864386534308</v>
      </c>
      <c r="AG72" s="37">
        <f t="shared" si="2"/>
        <v>8.1385366141089843</v>
      </c>
      <c r="AH72" s="37">
        <f t="shared" si="2"/>
        <v>8.6400809232581466</v>
      </c>
      <c r="AI72" s="37">
        <f t="shared" si="2"/>
        <v>10.136789401002231</v>
      </c>
      <c r="AJ72" s="36">
        <f t="shared" si="2"/>
        <v>72.652344849166198</v>
      </c>
      <c r="AK72" s="36">
        <f t="shared" si="2"/>
        <v>52.621164986841407</v>
      </c>
      <c r="AL72" s="36">
        <f t="shared" si="2"/>
        <v>113.53024635748736</v>
      </c>
      <c r="AM72" s="36">
        <f t="shared" si="2"/>
        <v>13.245681802436939</v>
      </c>
      <c r="AN72" s="37">
        <f t="shared" si="2"/>
        <v>24.754411272007836</v>
      </c>
      <c r="AO72" s="37">
        <f t="shared" si="2"/>
        <v>10.605812468929109</v>
      </c>
      <c r="AP72" s="37">
        <f t="shared" si="2"/>
        <v>9.9546393037715877</v>
      </c>
      <c r="AQ72" s="37">
        <f t="shared" si="2"/>
        <v>12.039128673134925</v>
      </c>
      <c r="AR72" s="37">
        <f t="shared" si="2"/>
        <v>9.5365029068844009</v>
      </c>
      <c r="AS72" s="37">
        <f t="shared" si="2"/>
        <v>9.0584890199637407</v>
      </c>
      <c r="AT72" s="37">
        <f t="shared" si="2"/>
        <v>8.7423634503805854</v>
      </c>
      <c r="AU72" s="37">
        <f t="shared" si="2"/>
        <v>8.8368236868236369</v>
      </c>
      <c r="AV72" s="36">
        <f t="shared" si="2"/>
        <v>70.029569584569941</v>
      </c>
      <c r="AW72" s="36">
        <f t="shared" si="2"/>
        <v>100.42728848611992</v>
      </c>
    </row>
    <row r="73" spans="1:49" s="14" customFormat="1">
      <c r="A73" s="14" t="s">
        <v>1059</v>
      </c>
      <c r="F73" s="37"/>
      <c r="G73" s="37"/>
      <c r="H73" s="37"/>
      <c r="I73" s="37"/>
      <c r="J73" s="37"/>
      <c r="K73" s="37"/>
      <c r="L73" s="37"/>
      <c r="M73" s="38">
        <v>260</v>
      </c>
      <c r="N73" s="38">
        <v>156000</v>
      </c>
      <c r="O73" s="38">
        <v>67</v>
      </c>
      <c r="P73" s="38">
        <v>71</v>
      </c>
      <c r="Q73" s="38">
        <v>134000</v>
      </c>
      <c r="R73" s="38">
        <v>210000</v>
      </c>
      <c r="S73" s="38">
        <v>50</v>
      </c>
      <c r="T73" s="38">
        <v>50</v>
      </c>
      <c r="U73" s="38">
        <v>50</v>
      </c>
      <c r="V73" s="38">
        <v>50</v>
      </c>
      <c r="W73" s="38">
        <v>65</v>
      </c>
      <c r="X73" s="38">
        <v>53</v>
      </c>
      <c r="Y73" s="37"/>
      <c r="Z73" s="37"/>
      <c r="AA73" s="38">
        <v>61</v>
      </c>
      <c r="AB73" s="38">
        <v>67</v>
      </c>
      <c r="AC73" s="38">
        <v>67</v>
      </c>
      <c r="AD73" s="38">
        <v>70</v>
      </c>
      <c r="AE73" s="38">
        <v>50</v>
      </c>
      <c r="AF73" s="38">
        <v>50</v>
      </c>
      <c r="AG73" s="38">
        <v>55</v>
      </c>
      <c r="AH73" s="38">
        <v>55</v>
      </c>
      <c r="AI73" s="38">
        <v>15</v>
      </c>
      <c r="AJ73" s="37"/>
      <c r="AK73" s="37"/>
      <c r="AL73" s="37"/>
      <c r="AM73" s="37"/>
      <c r="AN73" s="38">
        <v>0.504</v>
      </c>
      <c r="AO73" s="38">
        <v>47</v>
      </c>
      <c r="AP73" s="38">
        <v>57</v>
      </c>
      <c r="AQ73" s="38">
        <v>50</v>
      </c>
      <c r="AR73" s="38">
        <v>67</v>
      </c>
      <c r="AS73" s="38">
        <v>67</v>
      </c>
      <c r="AT73" s="38">
        <v>67</v>
      </c>
      <c r="AU73" s="38">
        <v>7</v>
      </c>
      <c r="AV73" s="37"/>
      <c r="AW73" s="37"/>
    </row>
    <row r="74" spans="1:49" s="13" customFormat="1">
      <c r="A74" s="14" t="s">
        <v>1046</v>
      </c>
      <c r="F74" s="36"/>
      <c r="G74" s="36"/>
      <c r="H74" s="36"/>
      <c r="I74" s="36"/>
      <c r="J74" s="36"/>
      <c r="K74" s="36"/>
      <c r="L74" s="36"/>
      <c r="M74" s="37">
        <f>100*(M70-M73)/M73</f>
        <v>1.4716401704955528</v>
      </c>
      <c r="N74" s="37">
        <f t="shared" ref="N74:AU74" si="3">100*(N70-N73)/N73</f>
        <v>1.8102083437796981</v>
      </c>
      <c r="O74" s="37">
        <f t="shared" si="3"/>
        <v>1.4680910821627351</v>
      </c>
      <c r="P74" s="37">
        <f t="shared" si="3"/>
        <v>1.2272133009539277</v>
      </c>
      <c r="Q74" s="37">
        <f t="shared" si="3"/>
        <v>2.4154105664096877</v>
      </c>
      <c r="R74" s="37">
        <f t="shared" si="3"/>
        <v>0.37723177231677774</v>
      </c>
      <c r="S74" s="37">
        <f t="shared" si="3"/>
        <v>1.615464704868856</v>
      </c>
      <c r="T74" s="37">
        <f t="shared" si="3"/>
        <v>1.653138935897374</v>
      </c>
      <c r="U74" s="37">
        <f t="shared" si="3"/>
        <v>1.2439825592607576</v>
      </c>
      <c r="V74" s="37">
        <f t="shared" si="3"/>
        <v>1.6151104869551034</v>
      </c>
      <c r="W74" s="37">
        <f t="shared" si="3"/>
        <v>1.4682858256331053</v>
      </c>
      <c r="X74" s="37">
        <f t="shared" si="3"/>
        <v>1.6860952973402463</v>
      </c>
      <c r="Y74" s="37"/>
      <c r="Z74" s="37"/>
      <c r="AA74" s="37">
        <f t="shared" si="3"/>
        <v>3.74221139335343</v>
      </c>
      <c r="AB74" s="37">
        <f t="shared" si="3"/>
        <v>1.7250749224715136</v>
      </c>
      <c r="AC74" s="37">
        <f t="shared" si="3"/>
        <v>1.5087166522115145</v>
      </c>
      <c r="AD74" s="37">
        <f t="shared" si="3"/>
        <v>5.0523012477299289E-3</v>
      </c>
      <c r="AE74" s="37">
        <f t="shared" si="3"/>
        <v>1.4082382136682696</v>
      </c>
      <c r="AF74" s="37">
        <f t="shared" si="3"/>
        <v>1.1884154705807788</v>
      </c>
      <c r="AG74" s="37">
        <f t="shared" si="3"/>
        <v>1.2202406357834084</v>
      </c>
      <c r="AH74" s="37">
        <f t="shared" si="3"/>
        <v>1.4664720220882415</v>
      </c>
      <c r="AI74" s="37">
        <f t="shared" si="3"/>
        <v>2.1587488482537864</v>
      </c>
      <c r="AJ74" s="37"/>
      <c r="AK74" s="37"/>
      <c r="AL74" s="37"/>
      <c r="AM74" s="37"/>
      <c r="AN74" s="37">
        <f t="shared" si="3"/>
        <v>1.6714368670803006</v>
      </c>
      <c r="AO74" s="37">
        <f t="shared" si="3"/>
        <v>1.3915126606848196</v>
      </c>
      <c r="AP74" s="37">
        <f t="shared" si="3"/>
        <v>1.0576129910933367</v>
      </c>
      <c r="AQ74" s="37">
        <f t="shared" si="3"/>
        <v>2.1824249069798185</v>
      </c>
      <c r="AR74" s="37">
        <f t="shared" si="3"/>
        <v>1.9619352491182027</v>
      </c>
      <c r="AS74" s="37">
        <f t="shared" si="3"/>
        <v>1.6756741085631846</v>
      </c>
      <c r="AT74" s="37">
        <f t="shared" si="3"/>
        <v>1.6533182819964647</v>
      </c>
      <c r="AU74" s="37">
        <f t="shared" si="3"/>
        <v>1.3508227339301777</v>
      </c>
      <c r="AV74" s="36"/>
      <c r="AW74" s="36"/>
    </row>
    <row r="77" spans="1:49" s="2" customFormat="1">
      <c r="A77" s="2" t="s">
        <v>633</v>
      </c>
      <c r="B77" s="2" t="s">
        <v>634</v>
      </c>
      <c r="C77" s="2" t="s">
        <v>635</v>
      </c>
      <c r="D77" s="2" t="s">
        <v>636</v>
      </c>
      <c r="E77" s="2" t="s">
        <v>637</v>
      </c>
      <c r="F77" s="34" t="s">
        <v>0</v>
      </c>
      <c r="G77" s="34" t="s">
        <v>1</v>
      </c>
      <c r="H77" s="34" t="s">
        <v>2</v>
      </c>
      <c r="I77" s="34" t="s">
        <v>3</v>
      </c>
      <c r="J77" s="34" t="s">
        <v>4</v>
      </c>
      <c r="K77" s="34" t="s">
        <v>5</v>
      </c>
      <c r="L77" s="34" t="s">
        <v>6</v>
      </c>
      <c r="M77" s="33" t="s">
        <v>7</v>
      </c>
      <c r="N77" s="33" t="s">
        <v>8</v>
      </c>
      <c r="O77" s="33" t="s">
        <v>9</v>
      </c>
      <c r="P77" s="33" t="s">
        <v>10</v>
      </c>
      <c r="Q77" s="33" t="s">
        <v>11</v>
      </c>
      <c r="R77" s="33" t="s">
        <v>12</v>
      </c>
      <c r="S77" s="33" t="s">
        <v>13</v>
      </c>
      <c r="T77" s="33" t="s">
        <v>14</v>
      </c>
      <c r="U77" s="33" t="s">
        <v>15</v>
      </c>
      <c r="V77" s="33" t="s">
        <v>16</v>
      </c>
      <c r="W77" s="33" t="s">
        <v>17</v>
      </c>
      <c r="X77" s="33" t="s">
        <v>18</v>
      </c>
      <c r="Y77" s="34" t="s">
        <v>19</v>
      </c>
      <c r="Z77" s="34" t="s">
        <v>20</v>
      </c>
      <c r="AA77" s="33" t="s">
        <v>21</v>
      </c>
      <c r="AB77" s="33" t="s">
        <v>22</v>
      </c>
      <c r="AC77" s="33" t="s">
        <v>23</v>
      </c>
      <c r="AD77" s="33" t="s">
        <v>24</v>
      </c>
      <c r="AE77" s="33" t="s">
        <v>25</v>
      </c>
      <c r="AF77" s="33" t="s">
        <v>26</v>
      </c>
      <c r="AG77" s="33" t="s">
        <v>27</v>
      </c>
      <c r="AH77" s="33" t="s">
        <v>28</v>
      </c>
      <c r="AI77" s="33" t="s">
        <v>29</v>
      </c>
      <c r="AJ77" s="34" t="s">
        <v>30</v>
      </c>
      <c r="AK77" s="34" t="s">
        <v>31</v>
      </c>
      <c r="AL77" s="34" t="s">
        <v>32</v>
      </c>
      <c r="AM77" s="34" t="s">
        <v>33</v>
      </c>
      <c r="AN77" s="33" t="s">
        <v>34</v>
      </c>
      <c r="AO77" s="33" t="s">
        <v>35</v>
      </c>
      <c r="AP77" s="33" t="s">
        <v>36</v>
      </c>
      <c r="AQ77" s="33" t="s">
        <v>37</v>
      </c>
      <c r="AR77" s="33" t="s">
        <v>38</v>
      </c>
      <c r="AS77" s="33" t="s">
        <v>39</v>
      </c>
      <c r="AT77" s="33" t="s">
        <v>40</v>
      </c>
      <c r="AU77" s="33" t="s">
        <v>41</v>
      </c>
      <c r="AV77" s="34" t="s">
        <v>42</v>
      </c>
      <c r="AW77" s="34" t="s">
        <v>43</v>
      </c>
    </row>
    <row r="78" spans="1:49" s="2" customFormat="1">
      <c r="A78" s="2">
        <v>1</v>
      </c>
      <c r="B78" s="2">
        <v>1</v>
      </c>
      <c r="C78" s="2" t="s">
        <v>960</v>
      </c>
      <c r="D78" s="2" t="s">
        <v>961</v>
      </c>
      <c r="E78" s="2" t="s">
        <v>157</v>
      </c>
      <c r="F78" s="33">
        <v>434.70105092886701</v>
      </c>
      <c r="G78" s="33">
        <v>10353.442860511501</v>
      </c>
      <c r="H78" s="33">
        <v>321562.701493103</v>
      </c>
      <c r="I78" s="33">
        <v>72096.933908373205</v>
      </c>
      <c r="J78" s="33">
        <v>460.77617801762102</v>
      </c>
      <c r="K78" s="33">
        <v>451.795538577005</v>
      </c>
      <c r="L78" s="33">
        <v>424.771835311644</v>
      </c>
      <c r="M78" s="33">
        <v>413.906803354734</v>
      </c>
      <c r="N78" s="33">
        <v>458</v>
      </c>
      <c r="O78" s="33">
        <v>388.57617851066601</v>
      </c>
      <c r="P78" s="33">
        <v>324.14715681817</v>
      </c>
      <c r="Q78" s="33">
        <v>451.33939096568901</v>
      </c>
      <c r="R78" s="33">
        <v>405.73746149606399</v>
      </c>
      <c r="S78" s="33">
        <v>338.57838903202099</v>
      </c>
      <c r="T78" s="33">
        <v>334.97060302629802</v>
      </c>
      <c r="U78" s="33">
        <v>277.60065238226599</v>
      </c>
      <c r="V78" s="33">
        <v>307.40622729999302</v>
      </c>
      <c r="W78" s="33">
        <v>212.95333996609199</v>
      </c>
      <c r="X78" s="33">
        <v>97.859872770168295</v>
      </c>
      <c r="Y78" s="33">
        <v>449.85723292556003</v>
      </c>
      <c r="Z78" s="33">
        <v>481.26687679716503</v>
      </c>
      <c r="AA78" s="33">
        <v>363.106725073929</v>
      </c>
      <c r="AB78" s="33">
        <v>223.069777741835</v>
      </c>
      <c r="AC78" s="33">
        <v>196.14642541307501</v>
      </c>
      <c r="AD78" s="33">
        <v>275.60897261786602</v>
      </c>
      <c r="AE78" s="33" t="s">
        <v>48</v>
      </c>
      <c r="AF78" s="33">
        <v>279.37525720938902</v>
      </c>
      <c r="AG78" s="33">
        <v>339.32440546245198</v>
      </c>
      <c r="AH78" s="33">
        <v>273.92227313059601</v>
      </c>
      <c r="AI78" s="33">
        <v>100.19203679823499</v>
      </c>
      <c r="AJ78" s="33">
        <v>451.925124191137</v>
      </c>
      <c r="AK78" s="33">
        <v>427.47185678611498</v>
      </c>
      <c r="AL78" s="33">
        <v>448.02800183029399</v>
      </c>
      <c r="AM78" s="33">
        <v>456.27741907721401</v>
      </c>
      <c r="AN78" s="33">
        <v>4360.1202474861102</v>
      </c>
      <c r="AO78" s="33">
        <v>14.119992913149501</v>
      </c>
      <c r="AP78" s="33">
        <v>0.35668248388367402</v>
      </c>
      <c r="AQ78" s="33">
        <v>28.403985920489902</v>
      </c>
      <c r="AR78" s="33">
        <v>278.27817330725497</v>
      </c>
      <c r="AS78" s="33">
        <v>303.59788911608803</v>
      </c>
      <c r="AT78" s="33">
        <v>326.01342702551801</v>
      </c>
      <c r="AU78" s="33">
        <v>33.649525032189104</v>
      </c>
      <c r="AV78" s="33">
        <v>459.09887066645501</v>
      </c>
      <c r="AW78" s="33">
        <v>479.19978235837101</v>
      </c>
    </row>
    <row r="79" spans="1:49" s="2" customFormat="1">
      <c r="A79" s="2">
        <v>15</v>
      </c>
      <c r="B79" s="2">
        <v>15</v>
      </c>
      <c r="C79" s="2" t="s">
        <v>962</v>
      </c>
      <c r="D79" s="2" t="s">
        <v>961</v>
      </c>
      <c r="E79" s="2" t="s">
        <v>157</v>
      </c>
      <c r="F79" s="33">
        <v>389.82606114199803</v>
      </c>
      <c r="G79" s="33">
        <v>9508.6263991970809</v>
      </c>
      <c r="H79" s="33">
        <v>289515.73099862097</v>
      </c>
      <c r="I79" s="33">
        <v>69050.2130217136</v>
      </c>
      <c r="J79" s="33">
        <v>390.89564058885497</v>
      </c>
      <c r="K79" s="33">
        <v>416.57459937522401</v>
      </c>
      <c r="L79" s="33">
        <v>342.10162288389398</v>
      </c>
      <c r="M79" s="33">
        <v>385.65208317936703</v>
      </c>
      <c r="N79" s="33">
        <v>458</v>
      </c>
      <c r="O79" s="33">
        <v>353.806777096161</v>
      </c>
      <c r="P79" s="33">
        <v>284.58793001312301</v>
      </c>
      <c r="Q79" s="33">
        <v>386.874881810842</v>
      </c>
      <c r="R79" s="33">
        <v>365.92705263905702</v>
      </c>
      <c r="S79" s="33">
        <v>303.84501877674199</v>
      </c>
      <c r="T79" s="33">
        <v>296.68966620514999</v>
      </c>
      <c r="U79" s="33">
        <v>281.05322743979099</v>
      </c>
      <c r="V79" s="33">
        <v>272.40894786625398</v>
      </c>
      <c r="W79" s="33">
        <v>193.15792953733501</v>
      </c>
      <c r="X79" s="33">
        <v>76.832066897787399</v>
      </c>
      <c r="Y79" s="33">
        <v>412.00126468293098</v>
      </c>
      <c r="Z79" s="33">
        <v>401.57279107401098</v>
      </c>
      <c r="AA79" s="33">
        <v>321.88873614772501</v>
      </c>
      <c r="AB79" s="33">
        <v>192.36025501226601</v>
      </c>
      <c r="AC79" s="33">
        <v>200.11422886194899</v>
      </c>
      <c r="AD79" s="33">
        <v>245.005207254255</v>
      </c>
      <c r="AE79" s="33" t="s">
        <v>48</v>
      </c>
      <c r="AF79" s="33">
        <v>285.29058885763197</v>
      </c>
      <c r="AG79" s="33">
        <v>321.18000043393499</v>
      </c>
      <c r="AH79" s="33">
        <v>283.89271986808802</v>
      </c>
      <c r="AI79" s="33">
        <v>89.010510923294603</v>
      </c>
      <c r="AJ79" s="33">
        <v>396.898009066469</v>
      </c>
      <c r="AK79" s="33">
        <v>393.969296960598</v>
      </c>
      <c r="AL79" s="33">
        <v>403.63588008988302</v>
      </c>
      <c r="AM79" s="33">
        <v>390.53525903693401</v>
      </c>
      <c r="AN79" s="33">
        <v>1873.6064702400399</v>
      </c>
      <c r="AO79" s="33">
        <v>12.740241818244399</v>
      </c>
      <c r="AP79" s="33">
        <v>0.40964131159420503</v>
      </c>
      <c r="AQ79" s="33">
        <v>25.154782303644399</v>
      </c>
      <c r="AR79" s="33">
        <v>259.96562582406699</v>
      </c>
      <c r="AS79" s="33">
        <v>314.43006639650201</v>
      </c>
      <c r="AT79" s="33">
        <v>316.70399793640701</v>
      </c>
      <c r="AU79" s="33">
        <v>31.441008532979499</v>
      </c>
      <c r="AV79" s="33">
        <v>420.20014586883099</v>
      </c>
      <c r="AW79" s="33">
        <v>388.22503855896099</v>
      </c>
    </row>
    <row r="80" spans="1:49" s="2" customFormat="1">
      <c r="A80" s="2">
        <v>16</v>
      </c>
      <c r="B80" s="2">
        <v>16</v>
      </c>
      <c r="C80" s="2" t="s">
        <v>963</v>
      </c>
      <c r="D80" s="2" t="s">
        <v>961</v>
      </c>
      <c r="E80" s="2" t="s">
        <v>157</v>
      </c>
      <c r="F80" s="33">
        <v>459.56435756431301</v>
      </c>
      <c r="G80" s="33">
        <v>10935.8011395209</v>
      </c>
      <c r="H80" s="33">
        <v>340113.37283857702</v>
      </c>
      <c r="I80" s="33">
        <v>81864.438850020902</v>
      </c>
      <c r="J80" s="33">
        <v>454.33133957104201</v>
      </c>
      <c r="K80" s="33">
        <v>486.34158626986101</v>
      </c>
      <c r="L80" s="33">
        <v>418.17010331765999</v>
      </c>
      <c r="M80" s="33">
        <v>442.22377648484701</v>
      </c>
      <c r="N80" s="33">
        <v>458</v>
      </c>
      <c r="O80" s="33">
        <v>397.85299663954697</v>
      </c>
      <c r="P80" s="33">
        <v>332.428169225023</v>
      </c>
      <c r="Q80" s="33">
        <v>432.82919391362799</v>
      </c>
      <c r="R80" s="33">
        <v>414.86942460577001</v>
      </c>
      <c r="S80" s="33">
        <v>354.35329321688602</v>
      </c>
      <c r="T80" s="33">
        <v>340.82807721888003</v>
      </c>
      <c r="U80" s="33">
        <v>333.70135911746797</v>
      </c>
      <c r="V80" s="33">
        <v>326.32518587767203</v>
      </c>
      <c r="W80" s="33">
        <v>235.59473787963699</v>
      </c>
      <c r="X80" s="33">
        <v>89.220955357678307</v>
      </c>
      <c r="Y80" s="33">
        <v>486.68443918574599</v>
      </c>
      <c r="Z80" s="33">
        <v>479.24128594651597</v>
      </c>
      <c r="AA80" s="33">
        <v>392.42060914498899</v>
      </c>
      <c r="AB80" s="33">
        <v>237.27048164276599</v>
      </c>
      <c r="AC80" s="33">
        <v>232.54048639039499</v>
      </c>
      <c r="AD80" s="33">
        <v>275.98552677164099</v>
      </c>
      <c r="AE80" s="33" t="s">
        <v>48</v>
      </c>
      <c r="AF80" s="33">
        <v>332.028083081631</v>
      </c>
      <c r="AG80" s="33">
        <v>384.61876117404</v>
      </c>
      <c r="AH80" s="33">
        <v>339.20215546877603</v>
      </c>
      <c r="AI80" s="33">
        <v>112.20112868741499</v>
      </c>
      <c r="AJ80" s="33">
        <v>475.12638705673203</v>
      </c>
      <c r="AK80" s="33">
        <v>462.33543911299898</v>
      </c>
      <c r="AL80" s="33">
        <v>477.011456705792</v>
      </c>
      <c r="AM80" s="33">
        <v>457.55762536602998</v>
      </c>
      <c r="AN80" s="33">
        <v>2183.3156023510701</v>
      </c>
      <c r="AO80" s="33">
        <v>15.549786422578601</v>
      </c>
      <c r="AP80" s="33">
        <v>0.39905816984542902</v>
      </c>
      <c r="AQ80" s="33">
        <v>28.939366865005201</v>
      </c>
      <c r="AR80" s="33">
        <v>291.44676990640102</v>
      </c>
      <c r="AS80" s="33">
        <v>374.22830664982098</v>
      </c>
      <c r="AT80" s="33">
        <v>357.58747929139997</v>
      </c>
      <c r="AU80" s="33">
        <v>37.110358875196198</v>
      </c>
      <c r="AV80" s="33">
        <v>497.40739806736502</v>
      </c>
      <c r="AW80" s="33">
        <v>479.986793809137</v>
      </c>
    </row>
    <row r="81" spans="1:49" s="2" customFormat="1">
      <c r="A81" s="2">
        <v>29</v>
      </c>
      <c r="B81" s="2">
        <v>29</v>
      </c>
      <c r="C81" s="2" t="s">
        <v>964</v>
      </c>
      <c r="D81" s="2" t="s">
        <v>961</v>
      </c>
      <c r="E81" s="2" t="s">
        <v>157</v>
      </c>
      <c r="F81" s="33">
        <v>439.82110911192399</v>
      </c>
      <c r="G81" s="33">
        <v>10401.471321372899</v>
      </c>
      <c r="H81" s="33">
        <v>324310.683321419</v>
      </c>
      <c r="I81" s="33">
        <v>81275.674661133002</v>
      </c>
      <c r="J81" s="33">
        <v>482.350833178698</v>
      </c>
      <c r="K81" s="33">
        <v>437.676422410106</v>
      </c>
      <c r="L81" s="33">
        <v>433.901775176054</v>
      </c>
      <c r="M81" s="33">
        <v>442.085948461518</v>
      </c>
      <c r="N81" s="33">
        <v>458</v>
      </c>
      <c r="O81" s="33">
        <v>418.41155449355398</v>
      </c>
      <c r="P81" s="33">
        <v>332.82999417699</v>
      </c>
      <c r="Q81" s="33">
        <v>441.06553668983298</v>
      </c>
      <c r="R81" s="33">
        <v>440.52431871385897</v>
      </c>
      <c r="S81" s="33">
        <v>344.120463561772</v>
      </c>
      <c r="T81" s="33">
        <v>346.24594931597801</v>
      </c>
      <c r="U81" s="33">
        <v>321.47606643120997</v>
      </c>
      <c r="V81" s="33">
        <v>300.09394040594702</v>
      </c>
      <c r="W81" s="33">
        <v>211.02245614820299</v>
      </c>
      <c r="X81" s="33">
        <v>97.255988870478902</v>
      </c>
      <c r="Y81" s="33">
        <v>438.35880264718799</v>
      </c>
      <c r="Z81" s="33">
        <v>460.21443939881101</v>
      </c>
      <c r="AA81" s="33">
        <v>407.97726339579702</v>
      </c>
      <c r="AB81" s="33">
        <v>224.25168602844599</v>
      </c>
      <c r="AC81" s="33">
        <v>223.74554924802601</v>
      </c>
      <c r="AD81" s="33">
        <v>280.749968914931</v>
      </c>
      <c r="AE81" s="33" t="s">
        <v>48</v>
      </c>
      <c r="AF81" s="33">
        <v>323.64168518438498</v>
      </c>
      <c r="AG81" s="33">
        <v>378.40640275671302</v>
      </c>
      <c r="AH81" s="33">
        <v>315.836336637248</v>
      </c>
      <c r="AI81" s="33">
        <v>101.233503149944</v>
      </c>
      <c r="AJ81" s="33">
        <v>456.291911300842</v>
      </c>
      <c r="AK81" s="33">
        <v>459.98699669418198</v>
      </c>
      <c r="AL81" s="33">
        <v>446.65951586376099</v>
      </c>
      <c r="AM81" s="33">
        <v>443.96815060128199</v>
      </c>
      <c r="AN81" s="33">
        <v>1022.7301001311901</v>
      </c>
      <c r="AO81" s="33">
        <v>16.435821408990101</v>
      </c>
      <c r="AP81" s="33" t="s">
        <v>965</v>
      </c>
      <c r="AQ81" s="33">
        <v>30.585900283366399</v>
      </c>
      <c r="AR81" s="33">
        <v>299.40072091275101</v>
      </c>
      <c r="AS81" s="33">
        <v>354.98077886352098</v>
      </c>
      <c r="AT81" s="33">
        <v>349.30048697984199</v>
      </c>
      <c r="AU81" s="33">
        <v>35.6859599762412</v>
      </c>
      <c r="AV81" s="33">
        <v>442.47858298747502</v>
      </c>
      <c r="AW81" s="33">
        <v>458.44367340367103</v>
      </c>
    </row>
    <row r="82" spans="1:49" s="2" customFormat="1">
      <c r="A82" s="2">
        <v>30</v>
      </c>
      <c r="B82" s="2">
        <v>30</v>
      </c>
      <c r="C82" s="2" t="s">
        <v>966</v>
      </c>
      <c r="D82" s="2" t="s">
        <v>961</v>
      </c>
      <c r="E82" s="2" t="s">
        <v>157</v>
      </c>
      <c r="F82" s="33">
        <v>452.21155884675898</v>
      </c>
      <c r="G82" s="33">
        <v>10825.0150162841</v>
      </c>
      <c r="H82" s="33">
        <v>351821.89548845298</v>
      </c>
      <c r="I82" s="33">
        <v>87020.295078701602</v>
      </c>
      <c r="J82" s="33">
        <v>484.34066161985999</v>
      </c>
      <c r="K82" s="33">
        <v>470.41830705619202</v>
      </c>
      <c r="L82" s="33">
        <v>431.48405309447497</v>
      </c>
      <c r="M82" s="33">
        <v>480.116508609459</v>
      </c>
      <c r="N82" s="33">
        <v>458</v>
      </c>
      <c r="O82" s="33">
        <v>442.69083541132801</v>
      </c>
      <c r="P82" s="33">
        <v>364.94157775500599</v>
      </c>
      <c r="Q82" s="33">
        <v>486.91199483421701</v>
      </c>
      <c r="R82" s="33">
        <v>415.10384472354201</v>
      </c>
      <c r="S82" s="33">
        <v>370.08055210759102</v>
      </c>
      <c r="T82" s="33">
        <v>363.33906712520002</v>
      </c>
      <c r="U82" s="33">
        <v>328.96586892535697</v>
      </c>
      <c r="V82" s="33">
        <v>329.037834477915</v>
      </c>
      <c r="W82" s="33">
        <v>228.40056495522299</v>
      </c>
      <c r="X82" s="33">
        <v>100.12150331398701</v>
      </c>
      <c r="Y82" s="33">
        <v>464.75799160050798</v>
      </c>
      <c r="Z82" s="33">
        <v>506.01493290752097</v>
      </c>
      <c r="AA82" s="33">
        <v>434.13928952135501</v>
      </c>
      <c r="AB82" s="33">
        <v>238.560543926327</v>
      </c>
      <c r="AC82" s="33">
        <v>245.940833662518</v>
      </c>
      <c r="AD82" s="33">
        <v>311.01998476213703</v>
      </c>
      <c r="AE82" s="33" t="s">
        <v>48</v>
      </c>
      <c r="AF82" s="33">
        <v>345.02046918388299</v>
      </c>
      <c r="AG82" s="33">
        <v>399.23797934727997</v>
      </c>
      <c r="AH82" s="33">
        <v>341.31087642036601</v>
      </c>
      <c r="AI82" s="33">
        <v>114.971289417368</v>
      </c>
      <c r="AJ82" s="33">
        <v>488.46939826894902</v>
      </c>
      <c r="AK82" s="33">
        <v>481.36442672763002</v>
      </c>
      <c r="AL82" s="33">
        <v>476.62256408366</v>
      </c>
      <c r="AM82" s="33">
        <v>476.22574933387398</v>
      </c>
      <c r="AN82" s="33">
        <v>1124.97721461321</v>
      </c>
      <c r="AO82" s="33">
        <v>18.296208922235301</v>
      </c>
      <c r="AP82" s="33">
        <v>0.65636060402109497</v>
      </c>
      <c r="AQ82" s="33">
        <v>33.089840653531802</v>
      </c>
      <c r="AR82" s="33">
        <v>325.75374521359703</v>
      </c>
      <c r="AS82" s="33">
        <v>384.20398515905998</v>
      </c>
      <c r="AT82" s="33">
        <v>366.20274943458901</v>
      </c>
      <c r="AU82" s="33">
        <v>37.825974031367899</v>
      </c>
      <c r="AV82" s="33">
        <v>480.22633600301799</v>
      </c>
      <c r="AW82" s="33">
        <v>505.46828937817901</v>
      </c>
    </row>
    <row r="83" spans="1:49" s="2" customFormat="1">
      <c r="A83" s="2">
        <v>43</v>
      </c>
      <c r="B83" s="2">
        <v>43</v>
      </c>
      <c r="C83" s="2" t="s">
        <v>967</v>
      </c>
      <c r="D83" s="2" t="s">
        <v>961</v>
      </c>
      <c r="E83" s="2" t="s">
        <v>157</v>
      </c>
      <c r="F83" s="33">
        <v>375.76223806524501</v>
      </c>
      <c r="G83" s="33">
        <v>8958.1597532549094</v>
      </c>
      <c r="H83" s="33">
        <v>294497.95579609199</v>
      </c>
      <c r="I83" s="33">
        <v>75058.411857774307</v>
      </c>
      <c r="J83" s="33">
        <v>420.51344988705102</v>
      </c>
      <c r="K83" s="33">
        <v>399.66950797873102</v>
      </c>
      <c r="L83" s="33">
        <v>359.03483639524597</v>
      </c>
      <c r="M83" s="33">
        <v>397.97896966650302</v>
      </c>
      <c r="N83" s="33">
        <v>458</v>
      </c>
      <c r="O83" s="33">
        <v>371.138652564133</v>
      </c>
      <c r="P83" s="33">
        <v>301.51001783587498</v>
      </c>
      <c r="Q83" s="33">
        <v>401.31205940775402</v>
      </c>
      <c r="R83" s="33">
        <v>384.64249940932802</v>
      </c>
      <c r="S83" s="33">
        <v>318.80887561442199</v>
      </c>
      <c r="T83" s="33">
        <v>312.396051158967</v>
      </c>
      <c r="U83" s="33">
        <v>286.28397639528799</v>
      </c>
      <c r="V83" s="33">
        <v>285.88584622787403</v>
      </c>
      <c r="W83" s="33">
        <v>193.03001254101599</v>
      </c>
      <c r="X83" s="33">
        <v>83.436936376023795</v>
      </c>
      <c r="Y83" s="33">
        <v>401.96613704188599</v>
      </c>
      <c r="Z83" s="33">
        <v>422.66892640583598</v>
      </c>
      <c r="AA83" s="33">
        <v>361.54863751141198</v>
      </c>
      <c r="AB83" s="33">
        <v>225.02391081527301</v>
      </c>
      <c r="AC83" s="33">
        <v>224.51220673363099</v>
      </c>
      <c r="AD83" s="33">
        <v>297.385448919439</v>
      </c>
      <c r="AE83" s="33" t="s">
        <v>48</v>
      </c>
      <c r="AF83" s="33">
        <v>313.714609673025</v>
      </c>
      <c r="AG83" s="33">
        <v>340.85352592608001</v>
      </c>
      <c r="AH83" s="33">
        <v>296.86297412392099</v>
      </c>
      <c r="AI83" s="33">
        <v>104.127053856581</v>
      </c>
      <c r="AJ83" s="33">
        <v>401.161425160286</v>
      </c>
      <c r="AK83" s="33">
        <v>397.80138545500398</v>
      </c>
      <c r="AL83" s="33">
        <v>388.78475299510802</v>
      </c>
      <c r="AM83" s="33">
        <v>396.62172092923799</v>
      </c>
      <c r="AN83" s="33">
        <v>768.21716193515999</v>
      </c>
      <c r="AO83" s="33">
        <v>16.032838946558702</v>
      </c>
      <c r="AP83" s="33" t="s">
        <v>215</v>
      </c>
      <c r="AQ83" s="33">
        <v>27.499219455674101</v>
      </c>
      <c r="AR83" s="33">
        <v>279.97692916228198</v>
      </c>
      <c r="AS83" s="33">
        <v>344.28758174767898</v>
      </c>
      <c r="AT83" s="33">
        <v>327.30667425819399</v>
      </c>
      <c r="AU83" s="33">
        <v>35.456971154583798</v>
      </c>
      <c r="AV83" s="33">
        <v>407.30830446940303</v>
      </c>
      <c r="AW83" s="33">
        <v>407.53269571294999</v>
      </c>
    </row>
    <row r="84" spans="1:49" s="2" customFormat="1">
      <c r="A84" s="2">
        <v>44</v>
      </c>
      <c r="B84" s="2">
        <v>44</v>
      </c>
      <c r="C84" s="2" t="s">
        <v>968</v>
      </c>
      <c r="D84" s="2" t="s">
        <v>961</v>
      </c>
      <c r="E84" s="2" t="s">
        <v>157</v>
      </c>
      <c r="F84" s="33">
        <v>490.33470968840902</v>
      </c>
      <c r="G84" s="33">
        <v>11274.225986521</v>
      </c>
      <c r="H84" s="33">
        <v>375155.67283899698</v>
      </c>
      <c r="I84" s="33">
        <v>95263.1549440128</v>
      </c>
      <c r="J84" s="33">
        <v>484.93279515049102</v>
      </c>
      <c r="K84" s="33">
        <v>510.84403937681702</v>
      </c>
      <c r="L84" s="33">
        <v>461.19340517334501</v>
      </c>
      <c r="M84" s="33">
        <v>496.38173419607199</v>
      </c>
      <c r="N84" s="33">
        <v>458</v>
      </c>
      <c r="O84" s="33">
        <v>469.28969560105998</v>
      </c>
      <c r="P84" s="33">
        <v>397.79297376530502</v>
      </c>
      <c r="Q84" s="33">
        <v>519.21210616578503</v>
      </c>
      <c r="R84" s="33">
        <v>508.20490752635499</v>
      </c>
      <c r="S84" s="33">
        <v>409.890023296246</v>
      </c>
      <c r="T84" s="33">
        <v>402.31901918458601</v>
      </c>
      <c r="U84" s="33">
        <v>380.82901895570598</v>
      </c>
      <c r="V84" s="33">
        <v>374.62047609758798</v>
      </c>
      <c r="W84" s="33">
        <v>250.068390443211</v>
      </c>
      <c r="X84" s="33">
        <v>106.749126807783</v>
      </c>
      <c r="Y84" s="33">
        <v>503.071660599881</v>
      </c>
      <c r="Z84" s="33">
        <v>530.01039853090401</v>
      </c>
      <c r="AA84" s="33">
        <v>452.12367639985598</v>
      </c>
      <c r="AB84" s="33">
        <v>288.41396967651298</v>
      </c>
      <c r="AC84" s="33">
        <v>286.36258446332999</v>
      </c>
      <c r="AD84" s="33">
        <v>378.46866576586399</v>
      </c>
      <c r="AE84" s="33" t="s">
        <v>48</v>
      </c>
      <c r="AF84" s="33">
        <v>400.87905740305303</v>
      </c>
      <c r="AG84" s="33">
        <v>433.243486655048</v>
      </c>
      <c r="AH84" s="33">
        <v>383.451779843314</v>
      </c>
      <c r="AI84" s="33">
        <v>122.536430071751</v>
      </c>
      <c r="AJ84" s="33">
        <v>496.63278659431501</v>
      </c>
      <c r="AK84" s="33">
        <v>488.01806652085298</v>
      </c>
      <c r="AL84" s="33">
        <v>480.56996695591403</v>
      </c>
      <c r="AM84" s="33">
        <v>494.02872858118502</v>
      </c>
      <c r="AN84" s="33">
        <v>987.429133365133</v>
      </c>
      <c r="AO84" s="33">
        <v>19.421596562894798</v>
      </c>
      <c r="AP84" s="33" t="s">
        <v>969</v>
      </c>
      <c r="AQ84" s="33">
        <v>36.327884416464499</v>
      </c>
      <c r="AR84" s="33">
        <v>351.00290937614</v>
      </c>
      <c r="AS84" s="33">
        <v>428.661075217232</v>
      </c>
      <c r="AT84" s="33">
        <v>412.69037826862302</v>
      </c>
      <c r="AU84" s="33">
        <v>44.452844394201499</v>
      </c>
      <c r="AV84" s="33">
        <v>517.078191802525</v>
      </c>
      <c r="AW84" s="33">
        <v>529.52905783016104</v>
      </c>
    </row>
    <row r="85" spans="1:49" s="2" customFormat="1">
      <c r="A85" s="2">
        <v>57</v>
      </c>
      <c r="B85" s="2">
        <v>57</v>
      </c>
      <c r="C85" s="2" t="s">
        <v>970</v>
      </c>
      <c r="D85" s="2" t="s">
        <v>961</v>
      </c>
      <c r="E85" s="2" t="s">
        <v>157</v>
      </c>
      <c r="F85" s="33">
        <v>358.04466584043502</v>
      </c>
      <c r="G85" s="33">
        <v>8433.6869968581996</v>
      </c>
      <c r="H85" s="33">
        <v>296946.643336359</v>
      </c>
      <c r="I85" s="33">
        <v>74403.479723156706</v>
      </c>
      <c r="J85" s="33">
        <v>404.87766628040299</v>
      </c>
      <c r="K85" s="33">
        <v>395.73233388831602</v>
      </c>
      <c r="L85" s="33">
        <v>370.36217986670499</v>
      </c>
      <c r="M85" s="33">
        <v>403.515970972449</v>
      </c>
      <c r="N85" s="33">
        <v>458</v>
      </c>
      <c r="O85" s="33">
        <v>364.60337872168401</v>
      </c>
      <c r="P85" s="33">
        <v>294.94996932199803</v>
      </c>
      <c r="Q85" s="33">
        <v>434.16241915441498</v>
      </c>
      <c r="R85" s="33">
        <v>380.97333285195901</v>
      </c>
      <c r="S85" s="33">
        <v>321.67772044526401</v>
      </c>
      <c r="T85" s="33">
        <v>307.74547386721599</v>
      </c>
      <c r="U85" s="33">
        <v>290.09540294528102</v>
      </c>
      <c r="V85" s="33">
        <v>300.77827533969099</v>
      </c>
      <c r="W85" s="33">
        <v>196.015966335428</v>
      </c>
      <c r="X85" s="33">
        <v>83.640409102625398</v>
      </c>
      <c r="Y85" s="33">
        <v>408.71961188136601</v>
      </c>
      <c r="Z85" s="33">
        <v>409.53575323568202</v>
      </c>
      <c r="AA85" s="33">
        <v>338.51828239020199</v>
      </c>
      <c r="AB85" s="33">
        <v>223.64935667843</v>
      </c>
      <c r="AC85" s="33">
        <v>221.28771027202501</v>
      </c>
      <c r="AD85" s="33">
        <v>256.418022840888</v>
      </c>
      <c r="AE85" s="33" t="s">
        <v>48</v>
      </c>
      <c r="AF85" s="33">
        <v>298.09498329382501</v>
      </c>
      <c r="AG85" s="33">
        <v>330.01591967975401</v>
      </c>
      <c r="AH85" s="33">
        <v>291.25284950634898</v>
      </c>
      <c r="AI85" s="33">
        <v>97.419073249513005</v>
      </c>
      <c r="AJ85" s="33">
        <v>394.47966790525498</v>
      </c>
      <c r="AK85" s="33">
        <v>397.58746148551899</v>
      </c>
      <c r="AL85" s="33">
        <v>386.88122845980598</v>
      </c>
      <c r="AM85" s="33">
        <v>394.13728308589299</v>
      </c>
      <c r="AN85" s="33">
        <v>698.35761276697201</v>
      </c>
      <c r="AO85" s="33">
        <v>13.896782162068</v>
      </c>
      <c r="AP85" s="33" t="s">
        <v>971</v>
      </c>
      <c r="AQ85" s="33">
        <v>25.804332256108701</v>
      </c>
      <c r="AR85" s="33">
        <v>281.475166507133</v>
      </c>
      <c r="AS85" s="33">
        <v>333.15950456588001</v>
      </c>
      <c r="AT85" s="33">
        <v>319.711393333834</v>
      </c>
      <c r="AU85" s="33">
        <v>33.3108901095245</v>
      </c>
      <c r="AV85" s="33">
        <v>405.497412216371</v>
      </c>
      <c r="AW85" s="33">
        <v>410.46279741199498</v>
      </c>
    </row>
    <row r="86" spans="1:49" s="2" customFormat="1">
      <c r="A86" s="2">
        <v>58</v>
      </c>
      <c r="B86" s="2">
        <v>58</v>
      </c>
      <c r="C86" s="2" t="s">
        <v>972</v>
      </c>
      <c r="D86" s="2" t="s">
        <v>961</v>
      </c>
      <c r="E86" s="2" t="s">
        <v>157</v>
      </c>
      <c r="F86" s="33">
        <v>484.80111458898398</v>
      </c>
      <c r="G86" s="33">
        <v>12246.1124965</v>
      </c>
      <c r="H86" s="33">
        <v>390975.38373891101</v>
      </c>
      <c r="I86" s="33">
        <v>96530.262977165999</v>
      </c>
      <c r="J86" s="33">
        <v>535.17811812400203</v>
      </c>
      <c r="K86" s="33">
        <v>509.452412826135</v>
      </c>
      <c r="L86" s="33">
        <v>463.50048616668198</v>
      </c>
      <c r="M86" s="33">
        <v>517.12356764293202</v>
      </c>
      <c r="N86" s="33">
        <v>458</v>
      </c>
      <c r="O86" s="33">
        <v>451.041912138854</v>
      </c>
      <c r="P86" s="33">
        <v>372.46142505159401</v>
      </c>
      <c r="Q86" s="33">
        <v>546.34382877473797</v>
      </c>
      <c r="R86" s="33">
        <v>459.24197519490502</v>
      </c>
      <c r="S86" s="33">
        <v>413.03216673805798</v>
      </c>
      <c r="T86" s="33">
        <v>390.85087770412798</v>
      </c>
      <c r="U86" s="33">
        <v>369.06383590195202</v>
      </c>
      <c r="V86" s="33">
        <v>362.00198397048399</v>
      </c>
      <c r="W86" s="33">
        <v>251.13088963752401</v>
      </c>
      <c r="X86" s="33">
        <v>104.760209368342</v>
      </c>
      <c r="Y86" s="33">
        <v>491.44176720364402</v>
      </c>
      <c r="Z86" s="33">
        <v>520.84044844928303</v>
      </c>
      <c r="AA86" s="33">
        <v>449.84086314997899</v>
      </c>
      <c r="AB86" s="33">
        <v>277.36394427205698</v>
      </c>
      <c r="AC86" s="33">
        <v>275.73796160371103</v>
      </c>
      <c r="AD86" s="33">
        <v>326.07082267919202</v>
      </c>
      <c r="AE86" s="33" t="s">
        <v>48</v>
      </c>
      <c r="AF86" s="33">
        <v>380.856078653596</v>
      </c>
      <c r="AG86" s="33">
        <v>418.78441953391098</v>
      </c>
      <c r="AH86" s="33">
        <v>367.40083853585799</v>
      </c>
      <c r="AI86" s="33">
        <v>126.087530460629</v>
      </c>
      <c r="AJ86" s="33">
        <v>499.75011428438899</v>
      </c>
      <c r="AK86" s="33">
        <v>479.874017899308</v>
      </c>
      <c r="AL86" s="33">
        <v>509.21335593528897</v>
      </c>
      <c r="AM86" s="33">
        <v>522.86861037631195</v>
      </c>
      <c r="AN86" s="33">
        <v>994.29006112575996</v>
      </c>
      <c r="AO86" s="33">
        <v>17.097732577278599</v>
      </c>
      <c r="AP86" s="33">
        <v>0.59375667995582504</v>
      </c>
      <c r="AQ86" s="33">
        <v>34.0240915946275</v>
      </c>
      <c r="AR86" s="33">
        <v>351.27321976834003</v>
      </c>
      <c r="AS86" s="33">
        <v>425.68777067919001</v>
      </c>
      <c r="AT86" s="33">
        <v>419.65251499036498</v>
      </c>
      <c r="AU86" s="33">
        <v>43.332423243315802</v>
      </c>
      <c r="AV86" s="33">
        <v>513.68287771552502</v>
      </c>
      <c r="AW86" s="33">
        <v>526.33623913387305</v>
      </c>
    </row>
    <row r="87" spans="1:49" s="2" customFormat="1">
      <c r="A87" s="2">
        <v>71</v>
      </c>
      <c r="B87" s="2">
        <v>73</v>
      </c>
      <c r="C87" s="2" t="s">
        <v>973</v>
      </c>
      <c r="D87" s="2" t="s">
        <v>961</v>
      </c>
      <c r="E87" s="2" t="s">
        <v>157</v>
      </c>
      <c r="F87" s="33">
        <v>390.04180187828302</v>
      </c>
      <c r="G87" s="33">
        <v>9301.8485077794903</v>
      </c>
      <c r="H87" s="33">
        <v>292804.36151488998</v>
      </c>
      <c r="I87" s="33">
        <v>74649.530795475206</v>
      </c>
      <c r="J87" s="33">
        <v>402.62937717258097</v>
      </c>
      <c r="K87" s="33">
        <v>434.72046814259397</v>
      </c>
      <c r="L87" s="33">
        <v>377.87158338739499</v>
      </c>
      <c r="M87" s="33">
        <v>390.822194262013</v>
      </c>
      <c r="N87" s="33">
        <v>458</v>
      </c>
      <c r="O87" s="33">
        <v>357.67817985385199</v>
      </c>
      <c r="P87" s="33">
        <v>275.41434353756603</v>
      </c>
      <c r="Q87" s="33">
        <v>378.62706261629</v>
      </c>
      <c r="R87" s="33">
        <v>357.06755426582498</v>
      </c>
      <c r="S87" s="33">
        <v>310.67576542534698</v>
      </c>
      <c r="T87" s="33">
        <v>295.75142945183097</v>
      </c>
      <c r="U87" s="33">
        <v>271.34921340064102</v>
      </c>
      <c r="V87" s="33">
        <v>268.5724260847</v>
      </c>
      <c r="W87" s="33">
        <v>182.97188560697899</v>
      </c>
      <c r="X87" s="33">
        <v>77.719782909355203</v>
      </c>
      <c r="Y87" s="33">
        <v>431.449196451506</v>
      </c>
      <c r="Z87" s="33">
        <v>422.50094539451902</v>
      </c>
      <c r="AA87" s="33">
        <v>334.18876172285297</v>
      </c>
      <c r="AB87" s="33">
        <v>201.33882345228901</v>
      </c>
      <c r="AC87" s="33">
        <v>202.39820140362701</v>
      </c>
      <c r="AD87" s="33">
        <v>261.36007396941301</v>
      </c>
      <c r="AE87" s="33" t="s">
        <v>48</v>
      </c>
      <c r="AF87" s="33">
        <v>274.71164587729999</v>
      </c>
      <c r="AG87" s="33">
        <v>323.19555827955901</v>
      </c>
      <c r="AH87" s="33">
        <v>271.873597303157</v>
      </c>
      <c r="AI87" s="33">
        <v>93.309577899370694</v>
      </c>
      <c r="AJ87" s="33">
        <v>393.40571801870902</v>
      </c>
      <c r="AK87" s="33">
        <v>381.77611676893099</v>
      </c>
      <c r="AL87" s="33">
        <v>416.592011295953</v>
      </c>
      <c r="AM87" s="33">
        <v>410.204877545106</v>
      </c>
      <c r="AN87" s="33">
        <v>621.53673934768403</v>
      </c>
      <c r="AO87" s="33">
        <v>11.9795744573606</v>
      </c>
      <c r="AP87" s="33" t="s">
        <v>336</v>
      </c>
      <c r="AQ87" s="33">
        <v>25.5542316644595</v>
      </c>
      <c r="AR87" s="33">
        <v>251.41602062405701</v>
      </c>
      <c r="AS87" s="33">
        <v>298.18643231826599</v>
      </c>
      <c r="AT87" s="33">
        <v>278.60328742029401</v>
      </c>
      <c r="AU87" s="33">
        <v>31.4464895326042</v>
      </c>
      <c r="AV87" s="33">
        <v>445.95563893583898</v>
      </c>
      <c r="AW87" s="33">
        <v>432.88439513980802</v>
      </c>
    </row>
    <row r="88" spans="1:49" s="2" customFormat="1">
      <c r="A88" s="2">
        <v>72</v>
      </c>
      <c r="B88" s="2">
        <v>74</v>
      </c>
      <c r="C88" s="2" t="s">
        <v>974</v>
      </c>
      <c r="D88" s="2" t="s">
        <v>961</v>
      </c>
      <c r="E88" s="2" t="s">
        <v>157</v>
      </c>
      <c r="F88" s="33">
        <v>439.82278475206101</v>
      </c>
      <c r="G88" s="33">
        <v>10722.6842868778</v>
      </c>
      <c r="H88" s="33">
        <v>332682.252094778</v>
      </c>
      <c r="I88" s="33">
        <v>82200.7500846443</v>
      </c>
      <c r="J88" s="33">
        <v>483.12017491195098</v>
      </c>
      <c r="K88" s="33">
        <v>466.13963403194401</v>
      </c>
      <c r="L88" s="33">
        <v>406.43288182461902</v>
      </c>
      <c r="M88" s="33">
        <v>427.42010576414498</v>
      </c>
      <c r="N88" s="33">
        <v>458</v>
      </c>
      <c r="O88" s="33">
        <v>388.58692664267198</v>
      </c>
      <c r="P88" s="33">
        <v>317.82015726076901</v>
      </c>
      <c r="Q88" s="33">
        <v>427.26515855338602</v>
      </c>
      <c r="R88" s="33">
        <v>394.65619353882101</v>
      </c>
      <c r="S88" s="33">
        <v>348.73463514554902</v>
      </c>
      <c r="T88" s="33">
        <v>336.724700234301</v>
      </c>
      <c r="U88" s="33">
        <v>301.70639455508399</v>
      </c>
      <c r="V88" s="33">
        <v>297.16271090494303</v>
      </c>
      <c r="W88" s="33">
        <v>191.674092643557</v>
      </c>
      <c r="X88" s="33">
        <v>87.028094195338198</v>
      </c>
      <c r="Y88" s="33">
        <v>465.67691706672798</v>
      </c>
      <c r="Z88" s="33">
        <v>472.581886833677</v>
      </c>
      <c r="AA88" s="33">
        <v>377.32377771879402</v>
      </c>
      <c r="AB88" s="33">
        <v>217.835270513756</v>
      </c>
      <c r="AC88" s="33">
        <v>222.86489274489199</v>
      </c>
      <c r="AD88" s="33">
        <v>305.25995069782101</v>
      </c>
      <c r="AE88" s="33" t="s">
        <v>48</v>
      </c>
      <c r="AF88" s="33">
        <v>304.22648915927698</v>
      </c>
      <c r="AG88" s="33">
        <v>359.12010130401001</v>
      </c>
      <c r="AH88" s="33">
        <v>300.99794660709802</v>
      </c>
      <c r="AI88" s="33">
        <v>104.16167924606</v>
      </c>
      <c r="AJ88" s="33">
        <v>466.90503176250701</v>
      </c>
      <c r="AK88" s="33">
        <v>440.68024108072399</v>
      </c>
      <c r="AL88" s="33">
        <v>447.981850708195</v>
      </c>
      <c r="AM88" s="33">
        <v>445.26371203988901</v>
      </c>
      <c r="AN88" s="33">
        <v>683.44851728992603</v>
      </c>
      <c r="AO88" s="33">
        <v>13.957406792515799</v>
      </c>
      <c r="AP88" s="33" t="s">
        <v>701</v>
      </c>
      <c r="AQ88" s="33">
        <v>27.901567736293401</v>
      </c>
      <c r="AR88" s="33">
        <v>276.76411340820601</v>
      </c>
      <c r="AS88" s="33">
        <v>326.36928871807999</v>
      </c>
      <c r="AT88" s="33">
        <v>305.51853172449501</v>
      </c>
      <c r="AU88" s="33">
        <v>34.017301106462</v>
      </c>
      <c r="AV88" s="33">
        <v>468.93442510688101</v>
      </c>
      <c r="AW88" s="33">
        <v>460.30107123012198</v>
      </c>
    </row>
    <row r="89" spans="1:49" s="2" customFormat="1">
      <c r="A89" s="2">
        <v>85</v>
      </c>
      <c r="B89" s="2">
        <v>88</v>
      </c>
      <c r="C89" s="2" t="s">
        <v>975</v>
      </c>
      <c r="D89" s="2" t="s">
        <v>961</v>
      </c>
      <c r="E89" s="2" t="s">
        <v>157</v>
      </c>
      <c r="F89" s="33">
        <v>459.643219306878</v>
      </c>
      <c r="G89" s="33">
        <v>10771.4804201552</v>
      </c>
      <c r="H89" s="33">
        <v>322450.95378322498</v>
      </c>
      <c r="I89" s="33">
        <v>78103.943421143893</v>
      </c>
      <c r="J89" s="33">
        <v>449.81033987286497</v>
      </c>
      <c r="K89" s="33">
        <v>450.15704955796599</v>
      </c>
      <c r="L89" s="33">
        <v>425.26762730100199</v>
      </c>
      <c r="M89" s="33">
        <v>404.95219438792299</v>
      </c>
      <c r="N89" s="33">
        <v>458</v>
      </c>
      <c r="O89" s="33">
        <v>380.16111485860699</v>
      </c>
      <c r="P89" s="33">
        <v>290.61747296914399</v>
      </c>
      <c r="Q89" s="33">
        <v>410.08171835131702</v>
      </c>
      <c r="R89" s="33">
        <v>376.917876311366</v>
      </c>
      <c r="S89" s="33">
        <v>320.70002890686101</v>
      </c>
      <c r="T89" s="33">
        <v>319.89027844599099</v>
      </c>
      <c r="U89" s="33">
        <v>301.20448761482402</v>
      </c>
      <c r="V89" s="33">
        <v>310.23962738329197</v>
      </c>
      <c r="W89" s="33">
        <v>206.39436094032601</v>
      </c>
      <c r="X89" s="33">
        <v>89.073916025043104</v>
      </c>
      <c r="Y89" s="33">
        <v>445.98716772698401</v>
      </c>
      <c r="Z89" s="33">
        <v>465.85485079727403</v>
      </c>
      <c r="AA89" s="33">
        <v>365.515612334141</v>
      </c>
      <c r="AB89" s="33">
        <v>215.70331790015101</v>
      </c>
      <c r="AC89" s="33">
        <v>221.57979173516799</v>
      </c>
      <c r="AD89" s="33">
        <v>256.63921254080702</v>
      </c>
      <c r="AE89" s="33" t="s">
        <v>48</v>
      </c>
      <c r="AF89" s="33">
        <v>309.53535735874499</v>
      </c>
      <c r="AG89" s="33">
        <v>351.003445392662</v>
      </c>
      <c r="AH89" s="33">
        <v>301.10111952924899</v>
      </c>
      <c r="AI89" s="33">
        <v>102.659027893662</v>
      </c>
      <c r="AJ89" s="33">
        <v>459.80549054416002</v>
      </c>
      <c r="AK89" s="33">
        <v>438.61850052349399</v>
      </c>
      <c r="AL89" s="33">
        <v>462.622231639701</v>
      </c>
      <c r="AM89" s="33">
        <v>449.94843070532301</v>
      </c>
      <c r="AN89" s="33">
        <v>649.02822654803504</v>
      </c>
      <c r="AO89" s="33">
        <v>16.014416723928001</v>
      </c>
      <c r="AP89" s="33" t="s">
        <v>957</v>
      </c>
      <c r="AQ89" s="33">
        <v>28.371256275945399</v>
      </c>
      <c r="AR89" s="33">
        <v>291.79889745645602</v>
      </c>
      <c r="AS89" s="33">
        <v>355.53709589875399</v>
      </c>
      <c r="AT89" s="33">
        <v>329.71024359928902</v>
      </c>
      <c r="AU89" s="33">
        <v>35.408274437863902</v>
      </c>
      <c r="AV89" s="33">
        <v>459.81137679283103</v>
      </c>
      <c r="AW89" s="33">
        <v>468.12908242877501</v>
      </c>
    </row>
    <row r="90" spans="1:49" s="2" customFormat="1">
      <c r="A90" s="2">
        <v>86</v>
      </c>
      <c r="B90" s="2">
        <v>89</v>
      </c>
      <c r="C90" s="2" t="s">
        <v>976</v>
      </c>
      <c r="D90" s="2" t="s">
        <v>961</v>
      </c>
      <c r="E90" s="2" t="s">
        <v>157</v>
      </c>
      <c r="F90" s="33">
        <v>455.63839334437603</v>
      </c>
      <c r="G90" s="33">
        <v>10991.1008521617</v>
      </c>
      <c r="H90" s="33">
        <v>330204.04633032199</v>
      </c>
      <c r="I90" s="33">
        <v>80178.032875952995</v>
      </c>
      <c r="J90" s="33">
        <v>436.08831673027498</v>
      </c>
      <c r="K90" s="33">
        <v>451.24556089840002</v>
      </c>
      <c r="L90" s="33">
        <v>403.78454103476099</v>
      </c>
      <c r="M90" s="33">
        <v>410.77852893065898</v>
      </c>
      <c r="N90" s="33">
        <v>458</v>
      </c>
      <c r="O90" s="33">
        <v>379.29132836044403</v>
      </c>
      <c r="P90" s="33">
        <v>294.05079114876298</v>
      </c>
      <c r="Q90" s="33">
        <v>424.50039308712599</v>
      </c>
      <c r="R90" s="33">
        <v>381.95341754932599</v>
      </c>
      <c r="S90" s="33">
        <v>321.90882284224801</v>
      </c>
      <c r="T90" s="33">
        <v>315.14629649539398</v>
      </c>
      <c r="U90" s="33">
        <v>305.01418348110798</v>
      </c>
      <c r="V90" s="33">
        <v>304.31514163563401</v>
      </c>
      <c r="W90" s="33">
        <v>199.95784301221801</v>
      </c>
      <c r="X90" s="33">
        <v>89.114437100131795</v>
      </c>
      <c r="Y90" s="33">
        <v>451.27507023489801</v>
      </c>
      <c r="Z90" s="33">
        <v>486.15975728685697</v>
      </c>
      <c r="AA90" s="33">
        <v>370.29676695342602</v>
      </c>
      <c r="AB90" s="33">
        <v>223.19815594902099</v>
      </c>
      <c r="AC90" s="33">
        <v>219.829620577105</v>
      </c>
      <c r="AD90" s="33">
        <v>259.00606566307403</v>
      </c>
      <c r="AE90" s="33" t="s">
        <v>48</v>
      </c>
      <c r="AF90" s="33">
        <v>315.786108180496</v>
      </c>
      <c r="AG90" s="33">
        <v>344.70491149566902</v>
      </c>
      <c r="AH90" s="33">
        <v>314.76103461540401</v>
      </c>
      <c r="AI90" s="33">
        <v>92.230109421515195</v>
      </c>
      <c r="AJ90" s="33">
        <v>461.02061185553498</v>
      </c>
      <c r="AK90" s="33">
        <v>431.17838171324399</v>
      </c>
      <c r="AL90" s="33">
        <v>468.184764650266</v>
      </c>
      <c r="AM90" s="33">
        <v>446.11906283142599</v>
      </c>
      <c r="AN90" s="33">
        <v>647.08233140195205</v>
      </c>
      <c r="AO90" s="33">
        <v>16.021459115070201</v>
      </c>
      <c r="AP90" s="33" t="s">
        <v>297</v>
      </c>
      <c r="AQ90" s="33">
        <v>29.422846846485299</v>
      </c>
      <c r="AR90" s="33">
        <v>290.06107948128698</v>
      </c>
      <c r="AS90" s="33">
        <v>335.49061898438299</v>
      </c>
      <c r="AT90" s="33">
        <v>327.39415943442998</v>
      </c>
      <c r="AU90" s="33">
        <v>36.110121623483501</v>
      </c>
      <c r="AV90" s="33">
        <v>455.74342301524399</v>
      </c>
      <c r="AW90" s="33">
        <v>463.38337955886601</v>
      </c>
    </row>
    <row r="91" spans="1:49" s="2" customFormat="1">
      <c r="A91" s="2">
        <v>95</v>
      </c>
      <c r="B91" s="2">
        <v>98</v>
      </c>
      <c r="C91" s="2" t="s">
        <v>977</v>
      </c>
      <c r="D91" s="2" t="s">
        <v>961</v>
      </c>
      <c r="E91" s="2" t="s">
        <v>157</v>
      </c>
      <c r="F91" s="33">
        <v>409.78577924646902</v>
      </c>
      <c r="G91" s="33">
        <v>9642.8138502656802</v>
      </c>
      <c r="H91" s="33">
        <v>288705.00988656998</v>
      </c>
      <c r="I91" s="33">
        <v>74591.116762734498</v>
      </c>
      <c r="J91" s="33">
        <v>413.769071896301</v>
      </c>
      <c r="K91" s="33">
        <v>432.61217116170297</v>
      </c>
      <c r="L91" s="33">
        <v>374.03570417555602</v>
      </c>
      <c r="M91" s="33">
        <v>416.43675735163902</v>
      </c>
      <c r="N91" s="33">
        <v>458</v>
      </c>
      <c r="O91" s="33">
        <v>322.76405587916099</v>
      </c>
      <c r="P91" s="33">
        <v>307.45471054057299</v>
      </c>
      <c r="Q91" s="33">
        <v>396.12021654159099</v>
      </c>
      <c r="R91" s="33">
        <v>365.36792779146401</v>
      </c>
      <c r="S91" s="33">
        <v>322.73171150991902</v>
      </c>
      <c r="T91" s="33">
        <v>310.60075652772798</v>
      </c>
      <c r="U91" s="33">
        <v>275.81025665299802</v>
      </c>
      <c r="V91" s="33">
        <v>271.04550178537801</v>
      </c>
      <c r="W91" s="33">
        <v>205.50800270429301</v>
      </c>
      <c r="X91" s="33">
        <v>97.246045944336799</v>
      </c>
      <c r="Y91" s="33">
        <v>435.04458392088702</v>
      </c>
      <c r="Z91" s="33">
        <v>438.58249104232698</v>
      </c>
      <c r="AA91" s="33">
        <v>362.78955177423097</v>
      </c>
      <c r="AB91" s="33">
        <v>216.591493181673</v>
      </c>
      <c r="AC91" s="33">
        <v>227.76882557096499</v>
      </c>
      <c r="AD91" s="33">
        <v>252.734376266054</v>
      </c>
      <c r="AE91" s="33" t="s">
        <v>48</v>
      </c>
      <c r="AF91" s="33">
        <v>325.09376883892702</v>
      </c>
      <c r="AG91" s="33">
        <v>369.235078851406</v>
      </c>
      <c r="AH91" s="33">
        <v>309.02496259182902</v>
      </c>
      <c r="AI91" s="33">
        <v>96.976860637138799</v>
      </c>
      <c r="AJ91" s="33">
        <v>425.14987574870099</v>
      </c>
      <c r="AK91" s="33">
        <v>394.41281315592403</v>
      </c>
      <c r="AL91" s="33">
        <v>423.90668061311601</v>
      </c>
      <c r="AM91" s="33">
        <v>406.253620148327</v>
      </c>
      <c r="AN91" s="33">
        <v>538.657881590329</v>
      </c>
      <c r="AO91" s="33">
        <v>15.5094078775741</v>
      </c>
      <c r="AP91" s="33" t="s">
        <v>978</v>
      </c>
      <c r="AQ91" s="33">
        <v>24.854233964479999</v>
      </c>
      <c r="AR91" s="33">
        <v>302.25274087877398</v>
      </c>
      <c r="AS91" s="33">
        <v>354.147649244908</v>
      </c>
      <c r="AT91" s="33">
        <v>337.30581156267402</v>
      </c>
      <c r="AU91" s="33">
        <v>35.904669655182403</v>
      </c>
      <c r="AV91" s="33">
        <v>440.29248350434699</v>
      </c>
      <c r="AW91" s="33">
        <v>440.12631350754901</v>
      </c>
    </row>
    <row r="92" spans="1:49" s="2" customFormat="1">
      <c r="A92" s="2">
        <v>96</v>
      </c>
      <c r="B92" s="2">
        <v>99</v>
      </c>
      <c r="C92" s="2" t="s">
        <v>979</v>
      </c>
      <c r="D92" s="2" t="s">
        <v>961</v>
      </c>
      <c r="E92" s="2" t="s">
        <v>157</v>
      </c>
      <c r="F92" s="33">
        <v>461.71533848320098</v>
      </c>
      <c r="G92" s="33">
        <v>10719.361611337399</v>
      </c>
      <c r="H92" s="33">
        <v>323395.33190468798</v>
      </c>
      <c r="I92" s="33">
        <v>83624.203833775595</v>
      </c>
      <c r="J92" s="33">
        <v>455.42467980811801</v>
      </c>
      <c r="K92" s="33">
        <v>471.15576088499398</v>
      </c>
      <c r="L92" s="33">
        <v>409.47329592997397</v>
      </c>
      <c r="M92" s="33">
        <v>460.88393224359203</v>
      </c>
      <c r="N92" s="33">
        <v>458</v>
      </c>
      <c r="O92" s="33">
        <v>358.67280902641198</v>
      </c>
      <c r="P92" s="33">
        <v>345.06114338859902</v>
      </c>
      <c r="Q92" s="33">
        <v>425.64691660781102</v>
      </c>
      <c r="R92" s="33">
        <v>407.75231015701002</v>
      </c>
      <c r="S92" s="33">
        <v>351.23487309665802</v>
      </c>
      <c r="T92" s="33">
        <v>336.81414045629799</v>
      </c>
      <c r="U92" s="33">
        <v>311.80404742771202</v>
      </c>
      <c r="V92" s="33">
        <v>306.524976064518</v>
      </c>
      <c r="W92" s="33">
        <v>251.51262111780099</v>
      </c>
      <c r="X92" s="33">
        <v>112.46587243061001</v>
      </c>
      <c r="Y92" s="33">
        <v>464.229650070432</v>
      </c>
      <c r="Z92" s="33">
        <v>469.89647867729298</v>
      </c>
      <c r="AA92" s="33">
        <v>399.32922143172101</v>
      </c>
      <c r="AB92" s="33">
        <v>243.11843565658299</v>
      </c>
      <c r="AC92" s="33">
        <v>251.30389513989201</v>
      </c>
      <c r="AD92" s="33">
        <v>296.460348970018</v>
      </c>
      <c r="AE92" s="33" t="s">
        <v>48</v>
      </c>
      <c r="AF92" s="33">
        <v>350.04860653167401</v>
      </c>
      <c r="AG92" s="33">
        <v>410.58082426430002</v>
      </c>
      <c r="AH92" s="33">
        <v>340.78444262652903</v>
      </c>
      <c r="AI92" s="33">
        <v>132.92913553356101</v>
      </c>
      <c r="AJ92" s="33">
        <v>457.30595093670303</v>
      </c>
      <c r="AK92" s="33">
        <v>442.678054237553</v>
      </c>
      <c r="AL92" s="33">
        <v>467.621779205964</v>
      </c>
      <c r="AM92" s="33">
        <v>459.74038281980103</v>
      </c>
      <c r="AN92" s="33">
        <v>761.89199468900097</v>
      </c>
      <c r="AO92" s="33">
        <v>14.334447668834899</v>
      </c>
      <c r="AP92" s="33">
        <v>0.59433776909243996</v>
      </c>
      <c r="AQ92" s="33">
        <v>22.8298039422146</v>
      </c>
      <c r="AR92" s="33">
        <v>342.81168607650397</v>
      </c>
      <c r="AS92" s="33">
        <v>387.11986040007298</v>
      </c>
      <c r="AT92" s="33">
        <v>382.73357667251702</v>
      </c>
      <c r="AU92" s="33">
        <v>40.704210845228197</v>
      </c>
      <c r="AV92" s="33">
        <v>477.82793780748699</v>
      </c>
      <c r="AW92" s="33">
        <v>474.69304492536901</v>
      </c>
    </row>
    <row r="93" spans="1:49" s="2" customFormat="1">
      <c r="A93" s="2">
        <v>99</v>
      </c>
      <c r="B93" s="2">
        <v>102</v>
      </c>
      <c r="C93" s="2" t="s">
        <v>980</v>
      </c>
      <c r="D93" s="2" t="s">
        <v>961</v>
      </c>
      <c r="E93" s="2" t="s">
        <v>157</v>
      </c>
      <c r="F93" s="33">
        <v>368.65221849535601</v>
      </c>
      <c r="G93" s="33">
        <v>8781.7431319318202</v>
      </c>
      <c r="H93" s="33">
        <v>274099.70998703199</v>
      </c>
      <c r="I93" s="33">
        <v>68642.758924053895</v>
      </c>
      <c r="J93" s="33">
        <v>394.12618852826</v>
      </c>
      <c r="K93" s="33">
        <v>399.84268312876901</v>
      </c>
      <c r="L93" s="33">
        <v>341.82414052848202</v>
      </c>
      <c r="M93" s="33">
        <v>357.76494391443401</v>
      </c>
      <c r="N93" s="33">
        <v>458</v>
      </c>
      <c r="O93" s="33">
        <v>314.72440556742401</v>
      </c>
      <c r="P93" s="33">
        <v>270.10592378908899</v>
      </c>
      <c r="Q93" s="33">
        <v>350.72578531724798</v>
      </c>
      <c r="R93" s="33">
        <v>313.02611670754902</v>
      </c>
      <c r="S93" s="33">
        <v>270.24966776483802</v>
      </c>
      <c r="T93" s="33">
        <v>281.28502572266001</v>
      </c>
      <c r="U93" s="33">
        <v>244.319606451764</v>
      </c>
      <c r="V93" s="33">
        <v>235.827438582262</v>
      </c>
      <c r="W93" s="33">
        <v>168.700238439618</v>
      </c>
      <c r="X93" s="33">
        <v>75.083431151250807</v>
      </c>
      <c r="Y93" s="33">
        <v>402.54039279408698</v>
      </c>
      <c r="Z93" s="33">
        <v>406.21573844018798</v>
      </c>
      <c r="AA93" s="33">
        <v>305.85923804784102</v>
      </c>
      <c r="AB93" s="33">
        <v>189.83701117818001</v>
      </c>
      <c r="AC93" s="33">
        <v>183.943059523275</v>
      </c>
      <c r="AD93" s="33">
        <v>226.017736040834</v>
      </c>
      <c r="AE93" s="33" t="s">
        <v>48</v>
      </c>
      <c r="AF93" s="33">
        <v>247.56516835020699</v>
      </c>
      <c r="AG93" s="33">
        <v>300.68716757131398</v>
      </c>
      <c r="AH93" s="33">
        <v>255.56496912379501</v>
      </c>
      <c r="AI93" s="33">
        <v>78.629114931612605</v>
      </c>
      <c r="AJ93" s="33">
        <v>385.17100245972</v>
      </c>
      <c r="AK93" s="33">
        <v>368.15519457189703</v>
      </c>
      <c r="AL93" s="33">
        <v>377.84255120580701</v>
      </c>
      <c r="AM93" s="33">
        <v>381.96364433984598</v>
      </c>
      <c r="AN93" s="33">
        <v>841.55391915226505</v>
      </c>
      <c r="AO93" s="33">
        <v>12.9574661189911</v>
      </c>
      <c r="AP93" s="33">
        <v>0.28283976467973598</v>
      </c>
      <c r="AQ93" s="33">
        <v>23.423507441825699</v>
      </c>
      <c r="AR93" s="33">
        <v>234.15867312275299</v>
      </c>
      <c r="AS93" s="33">
        <v>276.79552164975303</v>
      </c>
      <c r="AT93" s="33">
        <v>269.71540410505997</v>
      </c>
      <c r="AU93" s="33">
        <v>28.603330881269201</v>
      </c>
      <c r="AV93" s="33">
        <v>407.11215325946802</v>
      </c>
      <c r="AW93" s="33">
        <v>400.46339440214001</v>
      </c>
    </row>
    <row r="94" spans="1:49" s="2" customFormat="1">
      <c r="A94" s="2">
        <v>100</v>
      </c>
      <c r="B94" s="2">
        <v>103</v>
      </c>
      <c r="C94" s="2" t="s">
        <v>981</v>
      </c>
      <c r="D94" s="2" t="s">
        <v>961</v>
      </c>
      <c r="E94" s="2" t="s">
        <v>157</v>
      </c>
      <c r="F94" s="33">
        <v>476.94016348649899</v>
      </c>
      <c r="G94" s="33">
        <v>11409.378906186001</v>
      </c>
      <c r="H94" s="33">
        <v>350302.11274627299</v>
      </c>
      <c r="I94" s="33">
        <v>86454.196764008302</v>
      </c>
      <c r="J94" s="33">
        <v>496.82408725711701</v>
      </c>
      <c r="K94" s="33">
        <v>504.04866423567898</v>
      </c>
      <c r="L94" s="33">
        <v>475.35427671391199</v>
      </c>
      <c r="M94" s="33">
        <v>467.71527834404901</v>
      </c>
      <c r="N94" s="33">
        <v>458</v>
      </c>
      <c r="O94" s="33">
        <v>407.98416450343097</v>
      </c>
      <c r="P94" s="33">
        <v>333.04419264229898</v>
      </c>
      <c r="Q94" s="33">
        <v>465.80342395072898</v>
      </c>
      <c r="R94" s="33">
        <v>391.868140185968</v>
      </c>
      <c r="S94" s="33">
        <v>351.936708764586</v>
      </c>
      <c r="T94" s="33">
        <v>359.70250204119799</v>
      </c>
      <c r="U94" s="33">
        <v>305.54479645332299</v>
      </c>
      <c r="V94" s="33">
        <v>309.01558019178202</v>
      </c>
      <c r="W94" s="33">
        <v>223.79325302831199</v>
      </c>
      <c r="X94" s="33">
        <v>100.759284391086</v>
      </c>
      <c r="Y94" s="33">
        <v>497.01170074684001</v>
      </c>
      <c r="Z94" s="33">
        <v>525.60945212031402</v>
      </c>
      <c r="AA94" s="33">
        <v>380.10712154781999</v>
      </c>
      <c r="AB94" s="33">
        <v>238.76905735823999</v>
      </c>
      <c r="AC94" s="33">
        <v>235.77944009185401</v>
      </c>
      <c r="AD94" s="33">
        <v>292.89273997002402</v>
      </c>
      <c r="AE94" s="33" t="s">
        <v>48</v>
      </c>
      <c r="AF94" s="33">
        <v>314.26196220435202</v>
      </c>
      <c r="AG94" s="33">
        <v>378.03725839970502</v>
      </c>
      <c r="AH94" s="33">
        <v>315.14200948229097</v>
      </c>
      <c r="AI94" s="33">
        <v>104.669852793299</v>
      </c>
      <c r="AJ94" s="33">
        <v>501.44353427298398</v>
      </c>
      <c r="AK94" s="33">
        <v>461.85462018030597</v>
      </c>
      <c r="AL94" s="33">
        <v>493.97910695087899</v>
      </c>
      <c r="AM94" s="33">
        <v>498.33023879342602</v>
      </c>
      <c r="AN94" s="33">
        <v>1120.5395464633</v>
      </c>
      <c r="AO94" s="33">
        <v>16.725496740395599</v>
      </c>
      <c r="AP94" s="33" t="s">
        <v>264</v>
      </c>
      <c r="AQ94" s="33">
        <v>30.312112512982299</v>
      </c>
      <c r="AR94" s="33">
        <v>303.22505729181597</v>
      </c>
      <c r="AS94" s="33">
        <v>377.61329701585902</v>
      </c>
      <c r="AT94" s="33">
        <v>350.20048993960398</v>
      </c>
      <c r="AU94" s="33">
        <v>36.425034612271297</v>
      </c>
      <c r="AV94" s="33">
        <v>511.23542009479098</v>
      </c>
      <c r="AW94" s="33">
        <v>499.88726968825699</v>
      </c>
    </row>
    <row r="95" spans="1:49" s="2" customFormat="1">
      <c r="A95" s="2">
        <v>113</v>
      </c>
      <c r="B95" s="2">
        <v>116</v>
      </c>
      <c r="C95" s="2" t="s">
        <v>982</v>
      </c>
      <c r="D95" s="2" t="s">
        <v>961</v>
      </c>
      <c r="E95" s="2" t="s">
        <v>157</v>
      </c>
      <c r="F95" s="33">
        <v>395.97232045161002</v>
      </c>
      <c r="G95" s="33">
        <v>9828.4678152005108</v>
      </c>
      <c r="H95" s="33">
        <v>316406.52965872397</v>
      </c>
      <c r="I95" s="33">
        <v>76538.618209967695</v>
      </c>
      <c r="J95" s="33">
        <v>450.58668485101299</v>
      </c>
      <c r="K95" s="33">
        <v>432.38156382834302</v>
      </c>
      <c r="L95" s="33">
        <v>398.33912945071</v>
      </c>
      <c r="M95" s="33">
        <v>389.89384659350497</v>
      </c>
      <c r="N95" s="33">
        <v>458</v>
      </c>
      <c r="O95" s="33">
        <v>357.95387628488601</v>
      </c>
      <c r="P95" s="33">
        <v>307.196730715537</v>
      </c>
      <c r="Q95" s="33">
        <v>385.41325694950598</v>
      </c>
      <c r="R95" s="33">
        <v>356.57848197731499</v>
      </c>
      <c r="S95" s="33">
        <v>305.60312655843398</v>
      </c>
      <c r="T95" s="33">
        <v>315.63189228296801</v>
      </c>
      <c r="U95" s="33">
        <v>315.17805779314898</v>
      </c>
      <c r="V95" s="33">
        <v>289.74061331473501</v>
      </c>
      <c r="W95" s="33">
        <v>214.82100105694599</v>
      </c>
      <c r="X95" s="33">
        <v>92.328847134131706</v>
      </c>
      <c r="Y95" s="33">
        <v>432.18848957997301</v>
      </c>
      <c r="Z95" s="33">
        <v>445.65831902935997</v>
      </c>
      <c r="AA95" s="33">
        <v>370.79519321084598</v>
      </c>
      <c r="AB95" s="33">
        <v>214.291300257172</v>
      </c>
      <c r="AC95" s="33">
        <v>222.12605962261799</v>
      </c>
      <c r="AD95" s="33">
        <v>258.15269826881803</v>
      </c>
      <c r="AE95" s="33" t="s">
        <v>48</v>
      </c>
      <c r="AF95" s="33">
        <v>288.831370520966</v>
      </c>
      <c r="AG95" s="33">
        <v>317.41535068323498</v>
      </c>
      <c r="AH95" s="33">
        <v>288.08685723476799</v>
      </c>
      <c r="AI95" s="33">
        <v>95.189332551348102</v>
      </c>
      <c r="AJ95" s="33">
        <v>440.821923695377</v>
      </c>
      <c r="AK95" s="33">
        <v>423.37673544570998</v>
      </c>
      <c r="AL95" s="33">
        <v>439.969838063032</v>
      </c>
      <c r="AM95" s="33">
        <v>430.52694973981102</v>
      </c>
      <c r="AN95" s="33">
        <v>2451.90612808264</v>
      </c>
      <c r="AO95" s="33">
        <v>15.5056825495589</v>
      </c>
      <c r="AP95" s="33">
        <v>0.62580554763912899</v>
      </c>
      <c r="AQ95" s="33">
        <v>27.533128996202901</v>
      </c>
      <c r="AR95" s="33">
        <v>263.52411036790897</v>
      </c>
      <c r="AS95" s="33">
        <v>323.05213501147199</v>
      </c>
      <c r="AT95" s="33">
        <v>297.26187329454899</v>
      </c>
      <c r="AU95" s="33">
        <v>32.906898122542202</v>
      </c>
      <c r="AV95" s="33">
        <v>437.60315772932302</v>
      </c>
      <c r="AW95" s="33">
        <v>450.28449659814697</v>
      </c>
    </row>
    <row r="96" spans="1:49" s="2" customFormat="1">
      <c r="A96" s="2">
        <v>114</v>
      </c>
      <c r="B96" s="2">
        <v>117</v>
      </c>
      <c r="C96" s="2" t="s">
        <v>983</v>
      </c>
      <c r="D96" s="2" t="s">
        <v>961</v>
      </c>
      <c r="E96" s="2" t="s">
        <v>157</v>
      </c>
      <c r="F96" s="33">
        <v>451.99643895072597</v>
      </c>
      <c r="G96" s="33">
        <v>10832.0740344929</v>
      </c>
      <c r="H96" s="33">
        <v>344781.323717497</v>
      </c>
      <c r="I96" s="33">
        <v>87062.992053928901</v>
      </c>
      <c r="J96" s="33">
        <v>478.49912001247299</v>
      </c>
      <c r="K96" s="33">
        <v>467.34895296904801</v>
      </c>
      <c r="L96" s="33">
        <v>437.03922910704699</v>
      </c>
      <c r="M96" s="33">
        <v>430.53611633438697</v>
      </c>
      <c r="N96" s="33">
        <v>458</v>
      </c>
      <c r="O96" s="33">
        <v>399.85170271509003</v>
      </c>
      <c r="P96" s="33">
        <v>332.46493702241298</v>
      </c>
      <c r="Q96" s="33">
        <v>441.69938953899299</v>
      </c>
      <c r="R96" s="33">
        <v>382.51596966337598</v>
      </c>
      <c r="S96" s="33">
        <v>333.548983810295</v>
      </c>
      <c r="T96" s="33">
        <v>337.12277288532903</v>
      </c>
      <c r="U96" s="33">
        <v>329.65928774201302</v>
      </c>
      <c r="V96" s="33">
        <v>309.66187369486403</v>
      </c>
      <c r="W96" s="33">
        <v>231.858533303847</v>
      </c>
      <c r="X96" s="33">
        <v>93.117754085107094</v>
      </c>
      <c r="Y96" s="33">
        <v>463.414828770074</v>
      </c>
      <c r="Z96" s="33">
        <v>485.60365969531699</v>
      </c>
      <c r="AA96" s="33">
        <v>385.95382162668</v>
      </c>
      <c r="AB96" s="33">
        <v>238.58809598910199</v>
      </c>
      <c r="AC96" s="33">
        <v>244.01731530131099</v>
      </c>
      <c r="AD96" s="33">
        <v>276.61879816677799</v>
      </c>
      <c r="AE96" s="33" t="s">
        <v>48</v>
      </c>
      <c r="AF96" s="33">
        <v>311.58566221691899</v>
      </c>
      <c r="AG96" s="33">
        <v>330.42228274915198</v>
      </c>
      <c r="AH96" s="33">
        <v>314.50492830791001</v>
      </c>
      <c r="AI96" s="33">
        <v>98.753741759558807</v>
      </c>
      <c r="AJ96" s="33">
        <v>479.67927685918801</v>
      </c>
      <c r="AK96" s="33">
        <v>461.64701246278599</v>
      </c>
      <c r="AL96" s="33">
        <v>455.00698234119</v>
      </c>
      <c r="AM96" s="33">
        <v>465.92455609186101</v>
      </c>
      <c r="AN96" s="33">
        <v>2873.8651545728799</v>
      </c>
      <c r="AO96" s="33">
        <v>16.615851948597101</v>
      </c>
      <c r="AP96" s="33">
        <v>0.66583455001054703</v>
      </c>
      <c r="AQ96" s="33">
        <v>30.716590507379699</v>
      </c>
      <c r="AR96" s="33">
        <v>285.12425797025799</v>
      </c>
      <c r="AS96" s="33">
        <v>351.06171582134601</v>
      </c>
      <c r="AT96" s="33">
        <v>316.48204177556198</v>
      </c>
      <c r="AU96" s="33">
        <v>35.606620371431703</v>
      </c>
      <c r="AV96" s="33">
        <v>476.987802884855</v>
      </c>
      <c r="AW96" s="33">
        <v>466.20253084562802</v>
      </c>
    </row>
    <row r="97" spans="1:49" s="2" customFormat="1">
      <c r="A97" s="2">
        <v>127</v>
      </c>
      <c r="B97" s="2">
        <v>130</v>
      </c>
      <c r="C97" s="2" t="s">
        <v>984</v>
      </c>
      <c r="D97" s="2" t="s">
        <v>961</v>
      </c>
      <c r="E97" s="2" t="s">
        <v>157</v>
      </c>
      <c r="F97" s="33">
        <v>466.35021637014501</v>
      </c>
      <c r="G97" s="33">
        <v>10985.121332475601</v>
      </c>
      <c r="H97" s="33">
        <v>356143.61345918599</v>
      </c>
      <c r="I97" s="33">
        <v>87904.324577909196</v>
      </c>
      <c r="J97" s="33">
        <v>474.85745709024201</v>
      </c>
      <c r="K97" s="33">
        <v>470.84872807250599</v>
      </c>
      <c r="L97" s="33">
        <v>445.19989174178301</v>
      </c>
      <c r="M97" s="33">
        <v>429.509142973346</v>
      </c>
      <c r="N97" s="33">
        <v>458</v>
      </c>
      <c r="O97" s="33">
        <v>388.48419234181802</v>
      </c>
      <c r="P97" s="33">
        <v>337.51016500837</v>
      </c>
      <c r="Q97" s="33">
        <v>442.05412068432798</v>
      </c>
      <c r="R97" s="33">
        <v>384.82871605814398</v>
      </c>
      <c r="S97" s="33">
        <v>360.21488266387098</v>
      </c>
      <c r="T97" s="33">
        <v>352.67664844599</v>
      </c>
      <c r="U97" s="33">
        <v>319.246426958673</v>
      </c>
      <c r="V97" s="33">
        <v>319.04101882467597</v>
      </c>
      <c r="W97" s="33">
        <v>218.06561940502701</v>
      </c>
      <c r="X97" s="33">
        <v>100.103635290464</v>
      </c>
      <c r="Y97" s="33">
        <v>470.87953201494503</v>
      </c>
      <c r="Z97" s="33">
        <v>486.05612912536202</v>
      </c>
      <c r="AA97" s="33">
        <v>410.41875530841202</v>
      </c>
      <c r="AB97" s="33">
        <v>223.38280534254699</v>
      </c>
      <c r="AC97" s="33">
        <v>229.15078774468901</v>
      </c>
      <c r="AD97" s="33">
        <v>254.147889518429</v>
      </c>
      <c r="AE97" s="33" t="s">
        <v>48</v>
      </c>
      <c r="AF97" s="33">
        <v>329.44998401514601</v>
      </c>
      <c r="AG97" s="33">
        <v>366.62635460042299</v>
      </c>
      <c r="AH97" s="33">
        <v>328.21871838717101</v>
      </c>
      <c r="AI97" s="33">
        <v>119.76971825669</v>
      </c>
      <c r="AJ97" s="33">
        <v>477.24200203763598</v>
      </c>
      <c r="AK97" s="33">
        <v>474.59469110006199</v>
      </c>
      <c r="AL97" s="33">
        <v>475.93506905343298</v>
      </c>
      <c r="AM97" s="33">
        <v>483.92122333107301</v>
      </c>
      <c r="AN97" s="33">
        <v>3326.9610034674702</v>
      </c>
      <c r="AO97" s="33">
        <v>16.0391002170593</v>
      </c>
      <c r="AP97" s="33">
        <v>0.400028018142772</v>
      </c>
      <c r="AQ97" s="33">
        <v>33.160892427548099</v>
      </c>
      <c r="AR97" s="33">
        <v>328.91089070855401</v>
      </c>
      <c r="AS97" s="33">
        <v>386.48957303710898</v>
      </c>
      <c r="AT97" s="33">
        <v>360.97208083718698</v>
      </c>
      <c r="AU97" s="33">
        <v>38.620501868315898</v>
      </c>
      <c r="AV97" s="33">
        <v>465.19919332928703</v>
      </c>
      <c r="AW97" s="33">
        <v>505.25297336976098</v>
      </c>
    </row>
    <row r="98" spans="1:49" s="2" customFormat="1">
      <c r="A98" s="2">
        <v>128</v>
      </c>
      <c r="B98" s="2">
        <v>131</v>
      </c>
      <c r="C98" s="2" t="s">
        <v>985</v>
      </c>
      <c r="D98" s="2" t="s">
        <v>961</v>
      </c>
      <c r="E98" s="2" t="s">
        <v>157</v>
      </c>
      <c r="F98" s="33">
        <v>421.70115176981301</v>
      </c>
      <c r="G98" s="33">
        <v>10112.906938325499</v>
      </c>
      <c r="H98" s="33">
        <v>320733.56841441803</v>
      </c>
      <c r="I98" s="33">
        <v>80558.670731958802</v>
      </c>
      <c r="J98" s="33">
        <v>446.059676097345</v>
      </c>
      <c r="K98" s="33">
        <v>426.54657302337398</v>
      </c>
      <c r="L98" s="33">
        <v>385.36913776770001</v>
      </c>
      <c r="M98" s="33">
        <v>387.09946758629297</v>
      </c>
      <c r="N98" s="33">
        <v>458</v>
      </c>
      <c r="O98" s="33">
        <v>343.95321345372503</v>
      </c>
      <c r="P98" s="33">
        <v>300.60053791441101</v>
      </c>
      <c r="Q98" s="33">
        <v>398.91513501258203</v>
      </c>
      <c r="R98" s="33">
        <v>353.03646537681601</v>
      </c>
      <c r="S98" s="33">
        <v>317.11029917300903</v>
      </c>
      <c r="T98" s="33">
        <v>315.44844639885002</v>
      </c>
      <c r="U98" s="33">
        <v>287.22720160830801</v>
      </c>
      <c r="V98" s="33">
        <v>293.79274894480801</v>
      </c>
      <c r="W98" s="33">
        <v>192.444757208076</v>
      </c>
      <c r="X98" s="33">
        <v>87.812105877903306</v>
      </c>
      <c r="Y98" s="33">
        <v>422.86217119763802</v>
      </c>
      <c r="Z98" s="33">
        <v>458.07169224768302</v>
      </c>
      <c r="AA98" s="33">
        <v>364.75735266002403</v>
      </c>
      <c r="AB98" s="33">
        <v>213.56352858328501</v>
      </c>
      <c r="AC98" s="33">
        <v>206.232521817638</v>
      </c>
      <c r="AD98" s="33">
        <v>231.39912355665399</v>
      </c>
      <c r="AE98" s="33" t="s">
        <v>48</v>
      </c>
      <c r="AF98" s="33">
        <v>293.656273576751</v>
      </c>
      <c r="AG98" s="33">
        <v>340.351797973994</v>
      </c>
      <c r="AH98" s="33">
        <v>296.70477976149903</v>
      </c>
      <c r="AI98" s="33">
        <v>105.93287623177</v>
      </c>
      <c r="AJ98" s="33">
        <v>446.49044566746198</v>
      </c>
      <c r="AK98" s="33">
        <v>425.50459557021401</v>
      </c>
      <c r="AL98" s="33">
        <v>421.49477814118802</v>
      </c>
      <c r="AM98" s="33">
        <v>438.705303412788</v>
      </c>
      <c r="AN98" s="33">
        <v>2911.2036891775501</v>
      </c>
      <c r="AO98" s="33">
        <v>14.4774241347114</v>
      </c>
      <c r="AP98" s="33" t="s">
        <v>237</v>
      </c>
      <c r="AQ98" s="33">
        <v>28.965202579139099</v>
      </c>
      <c r="AR98" s="33">
        <v>279.44462631632598</v>
      </c>
      <c r="AS98" s="33">
        <v>347.79416826098702</v>
      </c>
      <c r="AT98" s="33">
        <v>339.44635274939901</v>
      </c>
      <c r="AU98" s="33">
        <v>35.494775096269201</v>
      </c>
      <c r="AV98" s="33">
        <v>447.40380145081099</v>
      </c>
      <c r="AW98" s="33">
        <v>483.34913623452701</v>
      </c>
    </row>
    <row r="99" spans="1:49" s="2" customFormat="1">
      <c r="A99" s="2">
        <v>141</v>
      </c>
      <c r="B99" s="2">
        <v>145</v>
      </c>
      <c r="C99" s="2" t="s">
        <v>986</v>
      </c>
      <c r="D99" s="2" t="s">
        <v>961</v>
      </c>
      <c r="E99" s="2" t="s">
        <v>157</v>
      </c>
      <c r="F99" s="33">
        <v>449.22730439060098</v>
      </c>
      <c r="G99" s="33">
        <v>10571.706606399999</v>
      </c>
      <c r="H99" s="33">
        <v>346727.85469668702</v>
      </c>
      <c r="I99" s="33">
        <v>88509.989091798896</v>
      </c>
      <c r="J99" s="33">
        <v>448.77411806262398</v>
      </c>
      <c r="K99" s="33">
        <v>484.40013019709397</v>
      </c>
      <c r="L99" s="33">
        <v>416.41275177418697</v>
      </c>
      <c r="M99" s="33">
        <v>472.021934298681</v>
      </c>
      <c r="N99" s="33">
        <v>458</v>
      </c>
      <c r="O99" s="33">
        <v>430.63337495235101</v>
      </c>
      <c r="P99" s="33">
        <v>363.24784646194797</v>
      </c>
      <c r="Q99" s="33">
        <v>526.70029414723297</v>
      </c>
      <c r="R99" s="33">
        <v>433.55784556743703</v>
      </c>
      <c r="S99" s="33">
        <v>382.64611892702197</v>
      </c>
      <c r="T99" s="33">
        <v>386.32086485063502</v>
      </c>
      <c r="U99" s="33">
        <v>329.66271193540001</v>
      </c>
      <c r="V99" s="33">
        <v>311.77162717869601</v>
      </c>
      <c r="W99" s="33">
        <v>236.29430412424401</v>
      </c>
      <c r="X99" s="33">
        <v>97.976926145329799</v>
      </c>
      <c r="Y99" s="33">
        <v>471.57136693938298</v>
      </c>
      <c r="Z99" s="33">
        <v>499.84617226290601</v>
      </c>
      <c r="AA99" s="33">
        <v>373.19721797253902</v>
      </c>
      <c r="AB99" s="33">
        <v>268.923497450686</v>
      </c>
      <c r="AC99" s="33">
        <v>267.60888611973701</v>
      </c>
      <c r="AD99" s="33">
        <v>307.97254599100899</v>
      </c>
      <c r="AE99" s="33" t="s">
        <v>48</v>
      </c>
      <c r="AF99" s="33">
        <v>375.14795421486502</v>
      </c>
      <c r="AG99" s="33">
        <v>399.06016015883603</v>
      </c>
      <c r="AH99" s="33">
        <v>350.83646691005498</v>
      </c>
      <c r="AI99" s="33">
        <v>106.045795922667</v>
      </c>
      <c r="AJ99" s="33">
        <v>477.07296880441601</v>
      </c>
      <c r="AK99" s="33">
        <v>459.80398389702401</v>
      </c>
      <c r="AL99" s="33">
        <v>484.69171392558002</v>
      </c>
      <c r="AM99" s="33">
        <v>470.61517908126399</v>
      </c>
      <c r="AN99" s="33">
        <v>3156.8703702663702</v>
      </c>
      <c r="AO99" s="33">
        <v>17.7976010718026</v>
      </c>
      <c r="AP99" s="33">
        <v>0.63243274397037497</v>
      </c>
      <c r="AQ99" s="33">
        <v>30.141185160757001</v>
      </c>
      <c r="AR99" s="33">
        <v>352.08553217356399</v>
      </c>
      <c r="AS99" s="33">
        <v>438.11671346581699</v>
      </c>
      <c r="AT99" s="33">
        <v>405.70198621922901</v>
      </c>
      <c r="AU99" s="33">
        <v>40.747262847995998</v>
      </c>
      <c r="AV99" s="33">
        <v>490.58389379553603</v>
      </c>
      <c r="AW99" s="33">
        <v>475.526132773683</v>
      </c>
    </row>
    <row r="100" spans="1:49" s="2" customFormat="1">
      <c r="A100" s="2">
        <v>142</v>
      </c>
      <c r="B100" s="2">
        <v>146</v>
      </c>
      <c r="C100" s="2" t="s">
        <v>987</v>
      </c>
      <c r="D100" s="2" t="s">
        <v>961</v>
      </c>
      <c r="E100" s="2" t="s">
        <v>157</v>
      </c>
      <c r="F100" s="33">
        <v>395.999521427182</v>
      </c>
      <c r="G100" s="33">
        <v>9399.0927766466302</v>
      </c>
      <c r="H100" s="33">
        <v>313399.53376809199</v>
      </c>
      <c r="I100" s="33">
        <v>78397.395662549199</v>
      </c>
      <c r="J100" s="33">
        <v>426.65744177407902</v>
      </c>
      <c r="K100" s="33">
        <v>415.34206113513699</v>
      </c>
      <c r="L100" s="33">
        <v>379.43798635959502</v>
      </c>
      <c r="M100" s="33">
        <v>427.71164796684701</v>
      </c>
      <c r="N100" s="33">
        <v>458</v>
      </c>
      <c r="O100" s="33">
        <v>385.941685648467</v>
      </c>
      <c r="P100" s="33">
        <v>322.20575775426101</v>
      </c>
      <c r="Q100" s="33">
        <v>448.26722176820198</v>
      </c>
      <c r="R100" s="33">
        <v>390.34936352775998</v>
      </c>
      <c r="S100" s="33">
        <v>327.01289837540901</v>
      </c>
      <c r="T100" s="33">
        <v>334.03757424177701</v>
      </c>
      <c r="U100" s="33">
        <v>288.47796738362803</v>
      </c>
      <c r="V100" s="33">
        <v>274.51910756959802</v>
      </c>
      <c r="W100" s="33">
        <v>205.175878614293</v>
      </c>
      <c r="X100" s="33">
        <v>89.055623856687106</v>
      </c>
      <c r="Y100" s="33">
        <v>424.32153289611398</v>
      </c>
      <c r="Z100" s="33">
        <v>427.61645212697198</v>
      </c>
      <c r="AA100" s="33">
        <v>299.65388409250301</v>
      </c>
      <c r="AB100" s="33">
        <v>222.955688197331</v>
      </c>
      <c r="AC100" s="33">
        <v>231.98773882743501</v>
      </c>
      <c r="AD100" s="33">
        <v>270.75288277274399</v>
      </c>
      <c r="AE100" s="33" t="s">
        <v>48</v>
      </c>
      <c r="AF100" s="33">
        <v>310.05124145581198</v>
      </c>
      <c r="AG100" s="33">
        <v>354.37775810360102</v>
      </c>
      <c r="AH100" s="33">
        <v>296.59776723139402</v>
      </c>
      <c r="AI100" s="33">
        <v>87.459259902145305</v>
      </c>
      <c r="AJ100" s="33">
        <v>395.14162126409298</v>
      </c>
      <c r="AK100" s="33">
        <v>387.45881061713698</v>
      </c>
      <c r="AL100" s="33">
        <v>400.09800795490099</v>
      </c>
      <c r="AM100" s="33">
        <v>392.40874506920198</v>
      </c>
      <c r="AN100" s="33">
        <v>2684.1582210892002</v>
      </c>
      <c r="AO100" s="33">
        <v>14.8781161114082</v>
      </c>
      <c r="AP100" s="33" t="s">
        <v>988</v>
      </c>
      <c r="AQ100" s="33">
        <v>24.295448266511599</v>
      </c>
      <c r="AR100" s="33">
        <v>284.67112444770299</v>
      </c>
      <c r="AS100" s="33">
        <v>375.81183329563402</v>
      </c>
      <c r="AT100" s="33">
        <v>356.36865524847298</v>
      </c>
      <c r="AU100" s="33">
        <v>34.102155959397798</v>
      </c>
      <c r="AV100" s="33">
        <v>423.432112444175</v>
      </c>
      <c r="AW100" s="33">
        <v>413.24868565822101</v>
      </c>
    </row>
    <row r="101" spans="1:49" s="2" customFormat="1">
      <c r="A101" s="2">
        <v>155</v>
      </c>
      <c r="B101" s="2">
        <v>160</v>
      </c>
      <c r="C101" s="2" t="s">
        <v>989</v>
      </c>
      <c r="D101" s="2" t="s">
        <v>961</v>
      </c>
      <c r="E101" s="2" t="s">
        <v>157</v>
      </c>
      <c r="F101" s="33">
        <v>414.12542966065899</v>
      </c>
      <c r="G101" s="33">
        <v>10106.961738619801</v>
      </c>
      <c r="H101" s="33">
        <v>314316.19123266498</v>
      </c>
      <c r="I101" s="33">
        <v>76229.214587133407</v>
      </c>
      <c r="J101" s="33">
        <v>442.51388330091203</v>
      </c>
      <c r="K101" s="33">
        <v>422.13409397483503</v>
      </c>
      <c r="L101" s="33">
        <v>388.54765883510498</v>
      </c>
      <c r="M101" s="33">
        <v>378.77080279096498</v>
      </c>
      <c r="N101" s="33">
        <v>458</v>
      </c>
      <c r="O101" s="33">
        <v>384.516322403559</v>
      </c>
      <c r="P101" s="33">
        <v>299.40860940587999</v>
      </c>
      <c r="Q101" s="33">
        <v>419.37784425303602</v>
      </c>
      <c r="R101" s="33">
        <v>384.86599247531399</v>
      </c>
      <c r="S101" s="33">
        <v>323.80367201759799</v>
      </c>
      <c r="T101" s="33">
        <v>324.34629828528603</v>
      </c>
      <c r="U101" s="33">
        <v>294.78096052416601</v>
      </c>
      <c r="V101" s="33">
        <v>287.33306731855998</v>
      </c>
      <c r="W101" s="33">
        <v>210.67010525974899</v>
      </c>
      <c r="X101" s="33">
        <v>79.009514320502504</v>
      </c>
      <c r="Y101" s="33">
        <v>426.57918984230798</v>
      </c>
      <c r="Z101" s="33">
        <v>437.15252787250802</v>
      </c>
      <c r="AA101" s="33">
        <v>342.31759801607302</v>
      </c>
      <c r="AB101" s="33">
        <v>222.42411063199901</v>
      </c>
      <c r="AC101" s="33">
        <v>224.25077822183599</v>
      </c>
      <c r="AD101" s="33">
        <v>251.61835140817399</v>
      </c>
      <c r="AE101" s="33" t="s">
        <v>48</v>
      </c>
      <c r="AF101" s="33">
        <v>305.57441129105098</v>
      </c>
      <c r="AG101" s="33">
        <v>337.70657131770599</v>
      </c>
      <c r="AH101" s="33">
        <v>283.46993783306698</v>
      </c>
      <c r="AI101" s="33">
        <v>91.6224145168094</v>
      </c>
      <c r="AJ101" s="33">
        <v>417.73894721741499</v>
      </c>
      <c r="AK101" s="33">
        <v>417.28434126137199</v>
      </c>
      <c r="AL101" s="33">
        <v>427.21504826843301</v>
      </c>
      <c r="AM101" s="33">
        <v>417.29339029792402</v>
      </c>
      <c r="AN101" s="33">
        <v>3038.15351676503</v>
      </c>
      <c r="AO101" s="33">
        <v>14.9101587709466</v>
      </c>
      <c r="AP101" s="33" t="s">
        <v>956</v>
      </c>
      <c r="AQ101" s="33">
        <v>27.013949381521702</v>
      </c>
      <c r="AR101" s="33">
        <v>250.810872199192</v>
      </c>
      <c r="AS101" s="33">
        <v>317.04142179357899</v>
      </c>
      <c r="AT101" s="33">
        <v>296.17984391828202</v>
      </c>
      <c r="AU101" s="33">
        <v>34.094063874582098</v>
      </c>
      <c r="AV101" s="33">
        <v>432.17090044875602</v>
      </c>
      <c r="AW101" s="33">
        <v>423.56170703511799</v>
      </c>
    </row>
    <row r="102" spans="1:49" s="2" customFormat="1">
      <c r="A102" s="2">
        <v>156</v>
      </c>
      <c r="B102" s="2">
        <v>161</v>
      </c>
      <c r="C102" s="2" t="s">
        <v>990</v>
      </c>
      <c r="D102" s="2" t="s">
        <v>961</v>
      </c>
      <c r="E102" s="2" t="s">
        <v>157</v>
      </c>
      <c r="F102" s="33">
        <v>460.16498517396298</v>
      </c>
      <c r="G102" s="33">
        <v>11039.5019536869</v>
      </c>
      <c r="H102" s="33">
        <v>361636.10646707797</v>
      </c>
      <c r="I102" s="33">
        <v>91621.276042931699</v>
      </c>
      <c r="J102" s="33">
        <v>510.87439685576999</v>
      </c>
      <c r="K102" s="33">
        <v>480.51338086675298</v>
      </c>
      <c r="L102" s="33">
        <v>427.071670379365</v>
      </c>
      <c r="M102" s="33">
        <v>438.51694036939199</v>
      </c>
      <c r="N102" s="33">
        <v>458</v>
      </c>
      <c r="O102" s="33">
        <v>422.929390663346</v>
      </c>
      <c r="P102" s="33">
        <v>314.96621933663602</v>
      </c>
      <c r="Q102" s="33">
        <v>446.86007314764601</v>
      </c>
      <c r="R102" s="33">
        <v>405.02205066636998</v>
      </c>
      <c r="S102" s="33">
        <v>331.30972819853503</v>
      </c>
      <c r="T102" s="33">
        <v>333.36922103100397</v>
      </c>
      <c r="U102" s="33">
        <v>316.95240227214299</v>
      </c>
      <c r="V102" s="33">
        <v>309.22675713858001</v>
      </c>
      <c r="W102" s="33">
        <v>229.34165880373601</v>
      </c>
      <c r="X102" s="33">
        <v>98.034301735820705</v>
      </c>
      <c r="Y102" s="33">
        <v>471.94826542164299</v>
      </c>
      <c r="Z102" s="33">
        <v>480.80865778458201</v>
      </c>
      <c r="AA102" s="33">
        <v>369.72110323933998</v>
      </c>
      <c r="AB102" s="33">
        <v>235.14696626734599</v>
      </c>
      <c r="AC102" s="33">
        <v>234.70362666655501</v>
      </c>
      <c r="AD102" s="33">
        <v>288.43690941035197</v>
      </c>
      <c r="AE102" s="33" t="s">
        <v>48</v>
      </c>
      <c r="AF102" s="33">
        <v>323.01466807823499</v>
      </c>
      <c r="AG102" s="33">
        <v>364.91145223670901</v>
      </c>
      <c r="AH102" s="33">
        <v>314.10594070437202</v>
      </c>
      <c r="AI102" s="33">
        <v>119.126291091094</v>
      </c>
      <c r="AJ102" s="33">
        <v>463.62036472790197</v>
      </c>
      <c r="AK102" s="33">
        <v>454.556941416283</v>
      </c>
      <c r="AL102" s="33">
        <v>473.10709037785199</v>
      </c>
      <c r="AM102" s="33">
        <v>459.88687739867299</v>
      </c>
      <c r="AN102" s="33">
        <v>3308.14125368022</v>
      </c>
      <c r="AO102" s="33">
        <v>15.5111526441775</v>
      </c>
      <c r="AP102" s="33" t="s">
        <v>741</v>
      </c>
      <c r="AQ102" s="33">
        <v>30.0417095535173</v>
      </c>
      <c r="AR102" s="33">
        <v>270.01557497697502</v>
      </c>
      <c r="AS102" s="33">
        <v>334.78131065245901</v>
      </c>
      <c r="AT102" s="33">
        <v>319.68085951453702</v>
      </c>
      <c r="AU102" s="33">
        <v>37.406212276298703</v>
      </c>
      <c r="AV102" s="33">
        <v>485.28379382136302</v>
      </c>
      <c r="AW102" s="33">
        <v>479.42187857289099</v>
      </c>
    </row>
    <row r="103" spans="1:49" s="2" customFormat="1">
      <c r="A103" s="2">
        <v>169</v>
      </c>
      <c r="B103" s="2">
        <v>174</v>
      </c>
      <c r="C103" s="2" t="s">
        <v>991</v>
      </c>
      <c r="D103" s="2" t="s">
        <v>961</v>
      </c>
      <c r="E103" s="2" t="s">
        <v>157</v>
      </c>
      <c r="F103" s="33">
        <v>419.07419441281297</v>
      </c>
      <c r="G103" s="33">
        <v>9880.9291264889507</v>
      </c>
      <c r="H103" s="33">
        <v>307825.54008829501</v>
      </c>
      <c r="I103" s="33">
        <v>82334.813987995498</v>
      </c>
      <c r="J103" s="33">
        <v>435.02185357760698</v>
      </c>
      <c r="K103" s="33">
        <v>440.71403022110798</v>
      </c>
      <c r="L103" s="33">
        <v>396.15854792290401</v>
      </c>
      <c r="M103" s="33">
        <v>429.45135604159998</v>
      </c>
      <c r="N103" s="33">
        <v>458</v>
      </c>
      <c r="O103" s="33">
        <v>389.04901190026197</v>
      </c>
      <c r="P103" s="33">
        <v>342.60361505920002</v>
      </c>
      <c r="Q103" s="33">
        <v>409.65933353038201</v>
      </c>
      <c r="R103" s="33">
        <v>439.247344256791</v>
      </c>
      <c r="S103" s="33">
        <v>325.76512889590498</v>
      </c>
      <c r="T103" s="33">
        <v>311.815706541</v>
      </c>
      <c r="U103" s="33">
        <v>295.57259651612901</v>
      </c>
      <c r="V103" s="33">
        <v>271.05038173541499</v>
      </c>
      <c r="W103" s="33">
        <v>199.505771556463</v>
      </c>
      <c r="X103" s="33">
        <v>76.801239132186694</v>
      </c>
      <c r="Y103" s="33">
        <v>432.46366295899003</v>
      </c>
      <c r="Z103" s="33">
        <v>443.41039439342597</v>
      </c>
      <c r="AA103" s="33">
        <v>339.78035406388801</v>
      </c>
      <c r="AB103" s="33">
        <v>215.859307925482</v>
      </c>
      <c r="AC103" s="33">
        <v>213.03236442838599</v>
      </c>
      <c r="AD103" s="33">
        <v>338.54961998002699</v>
      </c>
      <c r="AE103" s="33" t="s">
        <v>48</v>
      </c>
      <c r="AF103" s="33">
        <v>299.98165055923499</v>
      </c>
      <c r="AG103" s="33">
        <v>343.343443435452</v>
      </c>
      <c r="AH103" s="33">
        <v>289.63774166183498</v>
      </c>
      <c r="AI103" s="33">
        <v>105.445663306003</v>
      </c>
      <c r="AJ103" s="33">
        <v>443.01844247666298</v>
      </c>
      <c r="AK103" s="33">
        <v>437.33695011419701</v>
      </c>
      <c r="AL103" s="33">
        <v>424.16504483188601</v>
      </c>
      <c r="AM103" s="33">
        <v>440.03492611876197</v>
      </c>
      <c r="AN103" s="33">
        <v>3028.81985286094</v>
      </c>
      <c r="AO103" s="33">
        <v>16.829064334693999</v>
      </c>
      <c r="AP103" s="33">
        <v>0.28148789141699898</v>
      </c>
      <c r="AQ103" s="33">
        <v>25.494253467613699</v>
      </c>
      <c r="AR103" s="33">
        <v>256.98864468032099</v>
      </c>
      <c r="AS103" s="33">
        <v>314.874217079277</v>
      </c>
      <c r="AT103" s="33">
        <v>303.899844176562</v>
      </c>
      <c r="AU103" s="33">
        <v>30.723653483587299</v>
      </c>
      <c r="AV103" s="33">
        <v>438.198358654537</v>
      </c>
      <c r="AW103" s="33">
        <v>455.99840643079801</v>
      </c>
    </row>
    <row r="104" spans="1:49" s="2" customFormat="1">
      <c r="A104" s="2">
        <v>170</v>
      </c>
      <c r="B104" s="2">
        <v>175</v>
      </c>
      <c r="C104" s="2" t="s">
        <v>992</v>
      </c>
      <c r="D104" s="2" t="s">
        <v>961</v>
      </c>
      <c r="E104" s="2" t="s">
        <v>157</v>
      </c>
      <c r="F104" s="33">
        <v>442.02353596761702</v>
      </c>
      <c r="G104" s="33">
        <v>10615.5500418425</v>
      </c>
      <c r="H104" s="33">
        <v>315116.74617597403</v>
      </c>
      <c r="I104" s="33">
        <v>89653.486442804206</v>
      </c>
      <c r="J104" s="33">
        <v>440.15251901390599</v>
      </c>
      <c r="K104" s="33">
        <v>459.28596977889202</v>
      </c>
      <c r="L104" s="33">
        <v>424.19743966843401</v>
      </c>
      <c r="M104" s="33">
        <v>449.41403739617499</v>
      </c>
      <c r="N104" s="33">
        <v>458</v>
      </c>
      <c r="O104" s="33">
        <v>416.188095399227</v>
      </c>
      <c r="P104" s="33">
        <v>374.352743597852</v>
      </c>
      <c r="Q104" s="33">
        <v>449.90883534920101</v>
      </c>
      <c r="R104" s="33">
        <v>470.05762211864698</v>
      </c>
      <c r="S104" s="33">
        <v>329.50182109426498</v>
      </c>
      <c r="T104" s="33">
        <v>330.53009737912498</v>
      </c>
      <c r="U104" s="33">
        <v>309.49940433790402</v>
      </c>
      <c r="V104" s="33">
        <v>283.556733901646</v>
      </c>
      <c r="W104" s="33">
        <v>213.408959565088</v>
      </c>
      <c r="X104" s="33">
        <v>81.627973748898995</v>
      </c>
      <c r="Y104" s="33">
        <v>463.53633704100997</v>
      </c>
      <c r="Z104" s="33">
        <v>492.40418670223403</v>
      </c>
      <c r="AA104" s="33">
        <v>352.71613679911297</v>
      </c>
      <c r="AB104" s="33">
        <v>237.570644402234</v>
      </c>
      <c r="AC104" s="33">
        <v>230.21763556512599</v>
      </c>
      <c r="AD104" s="33">
        <v>385.00028545179703</v>
      </c>
      <c r="AE104" s="33" t="s">
        <v>48</v>
      </c>
      <c r="AF104" s="33">
        <v>324.355574584549</v>
      </c>
      <c r="AG104" s="33">
        <v>353.61906758036798</v>
      </c>
      <c r="AH104" s="33">
        <v>302.70219380072399</v>
      </c>
      <c r="AI104" s="33">
        <v>103.464807184411</v>
      </c>
      <c r="AJ104" s="33">
        <v>471.18794546245198</v>
      </c>
      <c r="AK104" s="33">
        <v>455.705567310633</v>
      </c>
      <c r="AL104" s="33">
        <v>464.13748556326698</v>
      </c>
      <c r="AM104" s="33">
        <v>458.69239747685401</v>
      </c>
      <c r="AN104" s="33">
        <v>3237.2930796924502</v>
      </c>
      <c r="AO104" s="33">
        <v>18.041725892429099</v>
      </c>
      <c r="AP104" s="33">
        <v>0.43020876021214199</v>
      </c>
      <c r="AQ104" s="33">
        <v>27.457526874667899</v>
      </c>
      <c r="AR104" s="33">
        <v>291.605553984587</v>
      </c>
      <c r="AS104" s="33">
        <v>338.59416443892599</v>
      </c>
      <c r="AT104" s="33">
        <v>325.81293673037499</v>
      </c>
      <c r="AU104" s="33">
        <v>33.679044441052497</v>
      </c>
      <c r="AV104" s="33">
        <v>476.20164134546297</v>
      </c>
      <c r="AW104" s="33">
        <v>482.74040987972103</v>
      </c>
    </row>
    <row r="105" spans="1:49" s="2" customFormat="1">
      <c r="A105" s="2">
        <v>1</v>
      </c>
      <c r="B105" s="2">
        <v>1</v>
      </c>
      <c r="C105" s="2" t="s">
        <v>994</v>
      </c>
      <c r="D105" s="2" t="s">
        <v>961</v>
      </c>
      <c r="E105" s="2" t="s">
        <v>157</v>
      </c>
      <c r="F105" s="33">
        <v>437.24208864484899</v>
      </c>
      <c r="G105" s="33">
        <v>10669.746361478399</v>
      </c>
      <c r="H105" s="33">
        <v>329209.29363148601</v>
      </c>
      <c r="I105" s="33">
        <v>83858.521271385704</v>
      </c>
      <c r="J105" s="33">
        <v>472.09174535933801</v>
      </c>
      <c r="K105" s="33">
        <v>462.88583862820201</v>
      </c>
      <c r="L105" s="33">
        <v>418.69609470099903</v>
      </c>
      <c r="M105" s="33">
        <v>409.30925276928798</v>
      </c>
      <c r="N105" s="33">
        <v>458</v>
      </c>
      <c r="O105" s="33">
        <v>391.83035689601599</v>
      </c>
      <c r="P105" s="33">
        <v>328.47824960790803</v>
      </c>
      <c r="Q105" s="33">
        <v>379.89800218911301</v>
      </c>
      <c r="R105" s="33">
        <v>366.17429144082399</v>
      </c>
      <c r="S105" s="33">
        <v>372.27589644665301</v>
      </c>
      <c r="T105" s="33">
        <v>331.79891386678099</v>
      </c>
      <c r="U105" s="33">
        <v>303.40895343753903</v>
      </c>
      <c r="V105" s="33">
        <v>281.59457476186702</v>
      </c>
      <c r="W105" s="33">
        <v>260.41310501511799</v>
      </c>
      <c r="X105" s="33">
        <v>111.186310016104</v>
      </c>
      <c r="Y105" s="33">
        <v>470.229263399655</v>
      </c>
      <c r="Z105" s="33">
        <v>486.75298949164301</v>
      </c>
      <c r="AA105" s="33">
        <v>393.59628909677599</v>
      </c>
      <c r="AB105" s="33">
        <v>221.934377546094</v>
      </c>
      <c r="AC105" s="33">
        <v>218.67509943157901</v>
      </c>
      <c r="AD105" s="33">
        <v>273.03497820374503</v>
      </c>
      <c r="AE105" s="33">
        <v>263.11521907547001</v>
      </c>
      <c r="AF105" s="33">
        <v>298.40059155837997</v>
      </c>
      <c r="AG105" s="33">
        <v>352.45864444425501</v>
      </c>
      <c r="AH105" s="33">
        <v>309.94361333627398</v>
      </c>
      <c r="AI105" s="33">
        <v>151.05314141301901</v>
      </c>
      <c r="AJ105" s="33">
        <v>454.27611166049297</v>
      </c>
      <c r="AK105" s="33">
        <v>449.36108281600599</v>
      </c>
      <c r="AL105" s="33">
        <v>456.45348731183901</v>
      </c>
      <c r="AM105" s="33">
        <v>455.34090158373903</v>
      </c>
      <c r="AN105" s="33">
        <v>5025.7964641855797</v>
      </c>
      <c r="AO105" s="33">
        <v>16.718722283842101</v>
      </c>
      <c r="AP105" s="33" t="s">
        <v>645</v>
      </c>
      <c r="AQ105" s="33">
        <v>25.217102127037599</v>
      </c>
      <c r="AR105" s="33">
        <v>307.244071041278</v>
      </c>
      <c r="AS105" s="33">
        <v>341.11052410315</v>
      </c>
      <c r="AT105" s="33">
        <v>323.964278146693</v>
      </c>
      <c r="AU105" s="33">
        <v>34.1835469510265</v>
      </c>
      <c r="AV105" s="33">
        <v>472.94309494328502</v>
      </c>
      <c r="AW105" s="33">
        <v>468.76447351725398</v>
      </c>
    </row>
    <row r="106" spans="1:49" s="2" customFormat="1">
      <c r="A106" s="2">
        <v>2</v>
      </c>
      <c r="B106" s="2">
        <v>2</v>
      </c>
      <c r="C106" s="2" t="s">
        <v>995</v>
      </c>
      <c r="D106" s="2" t="s">
        <v>961</v>
      </c>
      <c r="E106" s="2" t="s">
        <v>157</v>
      </c>
      <c r="F106" s="33">
        <v>426.447241365617</v>
      </c>
      <c r="G106" s="33">
        <v>9949.6918532019099</v>
      </c>
      <c r="H106" s="33">
        <v>322202.01510930201</v>
      </c>
      <c r="I106" s="33">
        <v>78958.299438983493</v>
      </c>
      <c r="J106" s="33">
        <v>430.77678764816301</v>
      </c>
      <c r="K106" s="33">
        <v>436.38368291788998</v>
      </c>
      <c r="L106" s="33">
        <v>396.67243833701701</v>
      </c>
      <c r="M106" s="33">
        <v>385.476920337298</v>
      </c>
      <c r="N106" s="33">
        <v>458</v>
      </c>
      <c r="O106" s="33">
        <v>360.82531809018798</v>
      </c>
      <c r="P106" s="33">
        <v>303.42203867103899</v>
      </c>
      <c r="Q106" s="33">
        <v>370.68638839121002</v>
      </c>
      <c r="R106" s="33">
        <v>341.34153456522898</v>
      </c>
      <c r="S106" s="33">
        <v>353.37634011247002</v>
      </c>
      <c r="T106" s="33">
        <v>307.96498752551003</v>
      </c>
      <c r="U106" s="33">
        <v>283.43592108742598</v>
      </c>
      <c r="V106" s="33">
        <v>258.28804972541798</v>
      </c>
      <c r="W106" s="33">
        <v>242.60864762265999</v>
      </c>
      <c r="X106" s="33">
        <v>110.920051623681</v>
      </c>
      <c r="Y106" s="33">
        <v>424.48386047751899</v>
      </c>
      <c r="Z106" s="33">
        <v>442.00268915490898</v>
      </c>
      <c r="AA106" s="33">
        <v>367.05423546409799</v>
      </c>
      <c r="AB106" s="33">
        <v>203.346956956686</v>
      </c>
      <c r="AC106" s="33">
        <v>203.278699181543</v>
      </c>
      <c r="AD106" s="33">
        <v>248.69604938840999</v>
      </c>
      <c r="AE106" s="33">
        <v>260.04970012334098</v>
      </c>
      <c r="AF106" s="33">
        <v>288.032460292552</v>
      </c>
      <c r="AG106" s="33">
        <v>326.53346353808598</v>
      </c>
      <c r="AH106" s="33">
        <v>285.42557950765098</v>
      </c>
      <c r="AI106" s="33">
        <v>149.746200738444</v>
      </c>
      <c r="AJ106" s="33">
        <v>443.40168004943803</v>
      </c>
      <c r="AK106" s="33">
        <v>419.71338595600298</v>
      </c>
      <c r="AL106" s="33">
        <v>434.90361106294398</v>
      </c>
      <c r="AM106" s="33">
        <v>431.93643669582002</v>
      </c>
      <c r="AN106" s="33">
        <v>4796.7552015188003</v>
      </c>
      <c r="AO106" s="33">
        <v>15.653144909698099</v>
      </c>
      <c r="AP106" s="33" t="s">
        <v>456</v>
      </c>
      <c r="AQ106" s="33">
        <v>24.514066427908201</v>
      </c>
      <c r="AR106" s="33">
        <v>282.53647879369697</v>
      </c>
      <c r="AS106" s="33">
        <v>312.03976760082998</v>
      </c>
      <c r="AT106" s="33">
        <v>303.29394524344701</v>
      </c>
      <c r="AU106" s="33">
        <v>33.996204726358698</v>
      </c>
      <c r="AV106" s="33">
        <v>440.47536704076799</v>
      </c>
      <c r="AW106" s="33">
        <v>453.76469191491799</v>
      </c>
    </row>
    <row r="107" spans="1:49" s="2" customFormat="1">
      <c r="A107" s="2">
        <v>10</v>
      </c>
      <c r="B107" s="2">
        <v>10</v>
      </c>
      <c r="C107" s="2" t="s">
        <v>996</v>
      </c>
      <c r="D107" s="2" t="s">
        <v>961</v>
      </c>
      <c r="E107" s="2" t="s">
        <v>157</v>
      </c>
      <c r="F107" s="33">
        <v>432</v>
      </c>
      <c r="G107" s="33">
        <v>10320.3816745978</v>
      </c>
      <c r="H107" s="33">
        <v>325802.13966044399</v>
      </c>
      <c r="I107" s="33">
        <v>81474.747402697001</v>
      </c>
      <c r="J107" s="33">
        <v>452</v>
      </c>
      <c r="K107" s="33">
        <v>450</v>
      </c>
      <c r="L107" s="33">
        <v>408</v>
      </c>
      <c r="M107" s="33">
        <v>421.50665741457601</v>
      </c>
      <c r="N107" s="33">
        <v>458</v>
      </c>
      <c r="O107" s="33">
        <v>399.83120218280902</v>
      </c>
      <c r="P107" s="33">
        <v>325.07832742441201</v>
      </c>
      <c r="Q107" s="33">
        <v>384.59390699226998</v>
      </c>
      <c r="R107" s="33">
        <v>376.64126401048401</v>
      </c>
      <c r="S107" s="33">
        <v>398.486708825422</v>
      </c>
      <c r="T107" s="33">
        <v>361.54175537572303</v>
      </c>
      <c r="U107" s="33">
        <v>334.925986707481</v>
      </c>
      <c r="V107" s="33">
        <v>326.26345942031099</v>
      </c>
      <c r="W107" s="33">
        <v>299.895765720562</v>
      </c>
      <c r="X107" s="33">
        <v>131.88957541617</v>
      </c>
      <c r="Y107" s="33">
        <v>448</v>
      </c>
      <c r="Z107" s="33">
        <v>465</v>
      </c>
      <c r="AA107" s="33">
        <v>433.97332111194299</v>
      </c>
      <c r="AB107" s="33">
        <v>242.93798313524499</v>
      </c>
      <c r="AC107" s="33">
        <v>252.278512269608</v>
      </c>
      <c r="AD107" s="33">
        <v>312.44136972052797</v>
      </c>
      <c r="AE107" s="33">
        <v>297.650878159679</v>
      </c>
      <c r="AF107" s="33">
        <v>334.98888578409202</v>
      </c>
      <c r="AG107" s="33">
        <v>376.95293576421898</v>
      </c>
      <c r="AH107" s="33">
        <v>334.57564779939798</v>
      </c>
      <c r="AI107" s="33">
        <v>189.79051281544901</v>
      </c>
      <c r="AJ107" s="33">
        <v>449</v>
      </c>
      <c r="AK107" s="33">
        <v>435</v>
      </c>
      <c r="AL107" s="33">
        <v>446</v>
      </c>
      <c r="AM107" s="33">
        <v>444</v>
      </c>
      <c r="AN107" s="33">
        <v>7727.2097590264002</v>
      </c>
      <c r="AO107" s="33">
        <v>15.559807849935501</v>
      </c>
      <c r="AP107" s="33">
        <v>0.55219081821828697</v>
      </c>
      <c r="AQ107" s="33">
        <v>25.330612552993301</v>
      </c>
      <c r="AR107" s="33">
        <v>318.641714818114</v>
      </c>
      <c r="AS107" s="33">
        <v>365.02779030908198</v>
      </c>
      <c r="AT107" s="33">
        <v>351.92507553721498</v>
      </c>
      <c r="AU107" s="33">
        <v>38.379081861311299</v>
      </c>
      <c r="AV107" s="33">
        <v>457.2</v>
      </c>
      <c r="AW107" s="33">
        <v>461.5</v>
      </c>
    </row>
    <row r="108" spans="1:49" s="2" customFormat="1">
      <c r="A108" s="2">
        <v>12</v>
      </c>
      <c r="B108" s="2">
        <v>12</v>
      </c>
      <c r="C108" s="2" t="s">
        <v>997</v>
      </c>
      <c r="D108" s="2" t="s">
        <v>961</v>
      </c>
      <c r="E108" s="2" t="s">
        <v>157</v>
      </c>
      <c r="F108" s="33">
        <v>432</v>
      </c>
      <c r="G108" s="33">
        <v>10320.3816745978</v>
      </c>
      <c r="H108" s="33">
        <v>325802.13966044399</v>
      </c>
      <c r="I108" s="33">
        <v>81474.747402697001</v>
      </c>
      <c r="J108" s="33">
        <v>452</v>
      </c>
      <c r="K108" s="33">
        <v>450</v>
      </c>
      <c r="L108" s="33">
        <v>408</v>
      </c>
      <c r="M108" s="33">
        <v>332.09386298488698</v>
      </c>
      <c r="N108" s="33">
        <v>458</v>
      </c>
      <c r="O108" s="33">
        <v>315.42322906546099</v>
      </c>
      <c r="P108" s="33">
        <v>258.05204370595402</v>
      </c>
      <c r="Q108" s="33">
        <v>336.16484639397402</v>
      </c>
      <c r="R108" s="33">
        <v>279.56012111864999</v>
      </c>
      <c r="S108" s="33">
        <v>321.21624160252998</v>
      </c>
      <c r="T108" s="33">
        <v>281.53671835019298</v>
      </c>
      <c r="U108" s="33">
        <v>264.85836242294999</v>
      </c>
      <c r="V108" s="33">
        <v>253.07962798208499</v>
      </c>
      <c r="W108" s="33">
        <v>233.832839755235</v>
      </c>
      <c r="X108" s="33">
        <v>101.161896169119</v>
      </c>
      <c r="Y108" s="33">
        <v>448</v>
      </c>
      <c r="Z108" s="33">
        <v>465</v>
      </c>
      <c r="AA108" s="33">
        <v>350.205342618516</v>
      </c>
      <c r="AB108" s="33">
        <v>202.61203000253499</v>
      </c>
      <c r="AC108" s="33">
        <v>207.15074052345901</v>
      </c>
      <c r="AD108" s="33">
        <v>221.26460821666299</v>
      </c>
      <c r="AE108" s="33">
        <v>242.614251945532</v>
      </c>
      <c r="AF108" s="33">
        <v>275.716287844151</v>
      </c>
      <c r="AG108" s="33">
        <v>312.69868151549701</v>
      </c>
      <c r="AH108" s="33">
        <v>265.42232923236298</v>
      </c>
      <c r="AI108" s="33">
        <v>151.233150270473</v>
      </c>
      <c r="AJ108" s="33">
        <v>449</v>
      </c>
      <c r="AK108" s="33">
        <v>435</v>
      </c>
      <c r="AL108" s="33">
        <v>446</v>
      </c>
      <c r="AM108" s="33">
        <v>444</v>
      </c>
      <c r="AN108" s="33">
        <v>6469.7519903169696</v>
      </c>
      <c r="AO108" s="33">
        <v>12.5037067412678</v>
      </c>
      <c r="AP108" s="33">
        <v>0.49702986883970601</v>
      </c>
      <c r="AQ108" s="33">
        <v>19.881314035884198</v>
      </c>
      <c r="AR108" s="33">
        <v>273.82782981210602</v>
      </c>
      <c r="AS108" s="33">
        <v>298.54476377013702</v>
      </c>
      <c r="AT108" s="33">
        <v>275.02807710249903</v>
      </c>
      <c r="AU108" s="33">
        <v>29.840295332377099</v>
      </c>
      <c r="AV108" s="33">
        <v>457.2</v>
      </c>
      <c r="AW108" s="33">
        <v>461.5</v>
      </c>
    </row>
    <row r="109" spans="1:49" s="2" customFormat="1">
      <c r="A109" s="2">
        <v>14</v>
      </c>
      <c r="B109" s="2">
        <v>14</v>
      </c>
      <c r="C109" s="2" t="s">
        <v>998</v>
      </c>
      <c r="D109" s="2" t="s">
        <v>961</v>
      </c>
      <c r="E109" s="2" t="s">
        <v>157</v>
      </c>
      <c r="F109" s="33">
        <v>427.696818378687</v>
      </c>
      <c r="G109" s="33">
        <v>10217.6307128513</v>
      </c>
      <c r="H109" s="33">
        <v>322663.40843245602</v>
      </c>
      <c r="I109" s="33">
        <v>80754.269121440506</v>
      </c>
      <c r="J109" s="33">
        <v>448.481891953451</v>
      </c>
      <c r="K109" s="33">
        <v>445.83048588324698</v>
      </c>
      <c r="L109" s="33">
        <v>404.29328123722399</v>
      </c>
      <c r="M109" s="33">
        <v>366.11469785351397</v>
      </c>
      <c r="N109" s="33">
        <v>458</v>
      </c>
      <c r="O109" s="33">
        <v>362.155749905459</v>
      </c>
      <c r="P109" s="33">
        <v>288.46574506026502</v>
      </c>
      <c r="Q109" s="33">
        <v>393.17591843507398</v>
      </c>
      <c r="R109" s="33">
        <v>371.65327799258199</v>
      </c>
      <c r="S109" s="33">
        <v>352.77771739120902</v>
      </c>
      <c r="T109" s="33">
        <v>321.35344612397103</v>
      </c>
      <c r="U109" s="33">
        <v>306.551547898948</v>
      </c>
      <c r="V109" s="33">
        <v>293.79530509492503</v>
      </c>
      <c r="W109" s="33">
        <v>197.546851821004</v>
      </c>
      <c r="X109" s="33">
        <v>81.162462946616699</v>
      </c>
      <c r="Y109" s="33">
        <v>443.59201720493797</v>
      </c>
      <c r="Z109" s="33">
        <v>460.43968062626601</v>
      </c>
      <c r="AA109" s="33">
        <v>369.27885890743499</v>
      </c>
      <c r="AB109" s="33">
        <v>216.655191638492</v>
      </c>
      <c r="AC109" s="33">
        <v>226.034929934339</v>
      </c>
      <c r="AD109" s="33">
        <v>274.21293174137202</v>
      </c>
      <c r="AE109" s="33">
        <v>293.58512738415101</v>
      </c>
      <c r="AF109" s="33">
        <v>309.25028993524199</v>
      </c>
      <c r="AG109" s="33">
        <v>341.883778111205</v>
      </c>
      <c r="AH109" s="33">
        <v>301.64178780502601</v>
      </c>
      <c r="AI109" s="33">
        <v>100.135295012962</v>
      </c>
      <c r="AJ109" s="33">
        <v>445.07048737192702</v>
      </c>
      <c r="AK109" s="33">
        <v>431.44152008365398</v>
      </c>
      <c r="AL109" s="33">
        <v>442.45675368408001</v>
      </c>
      <c r="AM109" s="33">
        <v>440.52695774591899</v>
      </c>
      <c r="AN109" s="33">
        <v>5656.3564680293302</v>
      </c>
      <c r="AO109" s="33">
        <v>14.2659661035093</v>
      </c>
      <c r="AP109" s="33" t="s">
        <v>993</v>
      </c>
      <c r="AQ109" s="33">
        <v>27.0973171203314</v>
      </c>
      <c r="AR109" s="33">
        <v>272.380054238458</v>
      </c>
      <c r="AS109" s="33">
        <v>329.01622337249501</v>
      </c>
      <c r="AT109" s="33">
        <v>316.19380431065002</v>
      </c>
      <c r="AU109" s="33">
        <v>33.4598468004815</v>
      </c>
      <c r="AV109" s="33">
        <v>453.47534168906299</v>
      </c>
      <c r="AW109" s="33">
        <v>458.29527150649398</v>
      </c>
    </row>
    <row r="110" spans="1:49" s="2" customFormat="1">
      <c r="A110" s="2">
        <v>20</v>
      </c>
      <c r="B110" s="2">
        <v>19</v>
      </c>
      <c r="C110" s="2" t="s">
        <v>999</v>
      </c>
      <c r="D110" s="2" t="s">
        <v>961</v>
      </c>
      <c r="E110" s="2" t="s">
        <v>157</v>
      </c>
      <c r="F110" s="33">
        <v>463.47778193033901</v>
      </c>
      <c r="G110" s="33">
        <v>11129.735120277401</v>
      </c>
      <c r="H110" s="33">
        <v>349928.760506525</v>
      </c>
      <c r="I110" s="33">
        <v>87002.185204041598</v>
      </c>
      <c r="J110" s="33">
        <v>478.999588560007</v>
      </c>
      <c r="K110" s="33">
        <v>483.84651911233499</v>
      </c>
      <c r="L110" s="33">
        <v>435.90736411732098</v>
      </c>
      <c r="M110" s="33">
        <v>429.69492754669398</v>
      </c>
      <c r="N110" s="33">
        <v>458</v>
      </c>
      <c r="O110" s="33">
        <v>400.27710818701797</v>
      </c>
      <c r="P110" s="33">
        <v>337.67035640524301</v>
      </c>
      <c r="Q110" s="33">
        <v>491.62497416125399</v>
      </c>
      <c r="R110" s="33">
        <v>402.49846535096998</v>
      </c>
      <c r="S110" s="33">
        <v>410.80811003518102</v>
      </c>
      <c r="T110" s="33">
        <v>383.33189396338997</v>
      </c>
      <c r="U110" s="33">
        <v>365.34827594969101</v>
      </c>
      <c r="V110" s="33">
        <v>362.69933915484501</v>
      </c>
      <c r="W110" s="33">
        <v>249.16497211278701</v>
      </c>
      <c r="X110" s="33">
        <v>98.666655610183497</v>
      </c>
      <c r="Y110" s="33">
        <v>482.33808448470199</v>
      </c>
      <c r="Z110" s="33">
        <v>500.42735098505398</v>
      </c>
      <c r="AA110" s="33">
        <v>432.67186917021098</v>
      </c>
      <c r="AB110" s="33">
        <v>275.06712749858502</v>
      </c>
      <c r="AC110" s="33">
        <v>264.89674396047002</v>
      </c>
      <c r="AD110" s="33">
        <v>339.47676678784097</v>
      </c>
      <c r="AE110" s="33">
        <v>354.57513786717499</v>
      </c>
      <c r="AF110" s="33">
        <v>372.68674200919497</v>
      </c>
      <c r="AG110" s="33">
        <v>418.90134893017301</v>
      </c>
      <c r="AH110" s="33">
        <v>361.51268846766499</v>
      </c>
      <c r="AI110" s="33">
        <v>119.18751250592599</v>
      </c>
      <c r="AJ110" s="33">
        <v>479.41294936112598</v>
      </c>
      <c r="AK110" s="33">
        <v>463.67651065551098</v>
      </c>
      <c r="AL110" s="33">
        <v>472.90579860126297</v>
      </c>
      <c r="AM110" s="33">
        <v>468.75756898927602</v>
      </c>
      <c r="AN110" s="33">
        <v>10041.7522445543</v>
      </c>
      <c r="AO110" s="33">
        <v>16.615180379960002</v>
      </c>
      <c r="AP110" s="33" t="s">
        <v>1000</v>
      </c>
      <c r="AQ110" s="33">
        <v>32.817277607506497</v>
      </c>
      <c r="AR110" s="33">
        <v>323.80427684777101</v>
      </c>
      <c r="AS110" s="33">
        <v>412.49314259793698</v>
      </c>
      <c r="AT110" s="33">
        <v>390.46499447037598</v>
      </c>
      <c r="AU110" s="33">
        <v>40.332740975097003</v>
      </c>
      <c r="AV110" s="33">
        <v>484.91583508019698</v>
      </c>
      <c r="AW110" s="33">
        <v>485.92254570360097</v>
      </c>
    </row>
    <row r="111" spans="1:49" s="2" customFormat="1">
      <c r="A111" s="2">
        <v>21</v>
      </c>
      <c r="B111" s="2">
        <v>20</v>
      </c>
      <c r="C111" s="2" t="s">
        <v>1001</v>
      </c>
      <c r="D111" s="2" t="s">
        <v>961</v>
      </c>
      <c r="E111" s="2" t="s">
        <v>157</v>
      </c>
      <c r="F111" s="33">
        <v>396.91670889944203</v>
      </c>
      <c r="G111" s="33">
        <v>9431.7895045604</v>
      </c>
      <c r="H111" s="33">
        <v>299156.30585604301</v>
      </c>
      <c r="I111" s="33">
        <v>75324.880443090806</v>
      </c>
      <c r="J111" s="33">
        <v>422.32123378992998</v>
      </c>
      <c r="K111" s="33">
        <v>412.81254062832198</v>
      </c>
      <c r="L111" s="33">
        <v>376.41297692931101</v>
      </c>
      <c r="M111" s="33">
        <v>373.92739493313502</v>
      </c>
      <c r="N111" s="33">
        <v>458</v>
      </c>
      <c r="O111" s="33">
        <v>343.21717226509998</v>
      </c>
      <c r="P111" s="33">
        <v>289.95694949950899</v>
      </c>
      <c r="Q111" s="33">
        <v>418.78869590552603</v>
      </c>
      <c r="R111" s="33">
        <v>343.38184546714302</v>
      </c>
      <c r="S111" s="33">
        <v>353.540846409148</v>
      </c>
      <c r="T111" s="33">
        <v>330.31795997122998</v>
      </c>
      <c r="U111" s="33">
        <v>309.938707616405</v>
      </c>
      <c r="V111" s="33">
        <v>305.02372955645302</v>
      </c>
      <c r="W111" s="33">
        <v>215.74820066979501</v>
      </c>
      <c r="X111" s="33">
        <v>90.9992745246591</v>
      </c>
      <c r="Y111" s="33">
        <v>410.06687151705398</v>
      </c>
      <c r="Z111" s="33">
        <v>425.903835652152</v>
      </c>
      <c r="AA111" s="33">
        <v>378.58085950882003</v>
      </c>
      <c r="AB111" s="33">
        <v>231.67228635658699</v>
      </c>
      <c r="AC111" s="33">
        <v>234.07204184275301</v>
      </c>
      <c r="AD111" s="33">
        <v>293.407194229558</v>
      </c>
      <c r="AE111" s="33">
        <v>302.28604975438901</v>
      </c>
      <c r="AF111" s="33">
        <v>309.26247505605301</v>
      </c>
      <c r="AG111" s="33">
        <v>350.65107853614899</v>
      </c>
      <c r="AH111" s="33">
        <v>300.76686573767699</v>
      </c>
      <c r="AI111" s="33">
        <v>96.150165939051007</v>
      </c>
      <c r="AJ111" s="33">
        <v>415.759135801566</v>
      </c>
      <c r="AK111" s="33">
        <v>403.12011036086</v>
      </c>
      <c r="AL111" s="33">
        <v>416.06593245667602</v>
      </c>
      <c r="AM111" s="33">
        <v>416.42599699771301</v>
      </c>
      <c r="AN111" s="33">
        <v>9146.6584657096391</v>
      </c>
      <c r="AO111" s="33">
        <v>14.740298006779099</v>
      </c>
      <c r="AP111" s="33" t="s">
        <v>268</v>
      </c>
      <c r="AQ111" s="33">
        <v>29.745649737009298</v>
      </c>
      <c r="AR111" s="33">
        <v>286.65750466080601</v>
      </c>
      <c r="AS111" s="33">
        <v>349.70197382862699</v>
      </c>
      <c r="AT111" s="33">
        <v>325.93760943847002</v>
      </c>
      <c r="AU111" s="33">
        <v>35.603176965785799</v>
      </c>
      <c r="AV111" s="33">
        <v>426.72025057216803</v>
      </c>
      <c r="AW111" s="33">
        <v>434.89482476345</v>
      </c>
    </row>
    <row r="112" spans="1:49" s="2" customFormat="1">
      <c r="A112" s="2">
        <v>40</v>
      </c>
      <c r="B112" s="2">
        <v>40</v>
      </c>
      <c r="C112" s="2" t="s">
        <v>1002</v>
      </c>
      <c r="D112" s="2" t="s">
        <v>961</v>
      </c>
      <c r="E112" s="2" t="s">
        <v>157</v>
      </c>
      <c r="F112" s="33">
        <v>481.60796614565197</v>
      </c>
      <c r="G112" s="33">
        <v>11327.0144317907</v>
      </c>
      <c r="H112" s="33">
        <v>359657.12748448999</v>
      </c>
      <c r="I112" s="33">
        <v>90178.293966061305</v>
      </c>
      <c r="J112" s="33">
        <v>485.31531964017501</v>
      </c>
      <c r="K112" s="33">
        <v>492.62856747599199</v>
      </c>
      <c r="L112" s="33">
        <v>461.237955107446</v>
      </c>
      <c r="M112" s="33">
        <v>479.55493426028897</v>
      </c>
      <c r="N112" s="33">
        <v>458</v>
      </c>
      <c r="O112" s="33">
        <v>460.46958799309198</v>
      </c>
      <c r="P112" s="33">
        <v>388.10252375865002</v>
      </c>
      <c r="Q112" s="33">
        <v>561.827064211319</v>
      </c>
      <c r="R112" s="33">
        <v>464.197412726528</v>
      </c>
      <c r="S112" s="33">
        <v>468.56242742087198</v>
      </c>
      <c r="T112" s="33">
        <v>428.77364588960199</v>
      </c>
      <c r="U112" s="33">
        <v>391.71710527977001</v>
      </c>
      <c r="V112" s="33">
        <v>386.98233139386502</v>
      </c>
      <c r="W112" s="33">
        <v>292.62993978108398</v>
      </c>
      <c r="X112" s="33">
        <v>123.711871455958</v>
      </c>
      <c r="Y112" s="33">
        <v>494.8949484483</v>
      </c>
      <c r="Z112" s="33">
        <v>512.04918776116801</v>
      </c>
      <c r="AA112" s="33">
        <v>484.83290935064599</v>
      </c>
      <c r="AB112" s="33">
        <v>288.08427399671302</v>
      </c>
      <c r="AC112" s="33">
        <v>290.94495266811703</v>
      </c>
      <c r="AD112" s="33">
        <v>340.598976398172</v>
      </c>
      <c r="AE112" s="33">
        <v>518.94509170241702</v>
      </c>
      <c r="AF112" s="33">
        <v>406.16709613424399</v>
      </c>
      <c r="AG112" s="33">
        <v>439.60196231627202</v>
      </c>
      <c r="AH112" s="33">
        <v>406.48979992805903</v>
      </c>
      <c r="AI112" s="33">
        <v>159.80923658034399</v>
      </c>
      <c r="AJ112" s="33">
        <v>483.71691701660097</v>
      </c>
      <c r="AK112" s="33">
        <v>478.14209880833499</v>
      </c>
      <c r="AL112" s="33">
        <v>487.57253271522501</v>
      </c>
      <c r="AM112" s="33">
        <v>483.92151534292498</v>
      </c>
      <c r="AN112" s="33">
        <v>12840.6147939776</v>
      </c>
      <c r="AO112" s="33">
        <v>17.404703014561999</v>
      </c>
      <c r="AP112" s="33">
        <v>0.91044041728123504</v>
      </c>
      <c r="AQ112" s="33">
        <v>34.316061028448303</v>
      </c>
      <c r="AR112" s="33">
        <v>374.65220378657199</v>
      </c>
      <c r="AS112" s="33">
        <v>457.75227499982799</v>
      </c>
      <c r="AT112" s="33">
        <v>440.68899092240002</v>
      </c>
      <c r="AU112" s="33">
        <v>45.213915492835397</v>
      </c>
      <c r="AV112" s="33">
        <v>493.05430069403099</v>
      </c>
      <c r="AW112" s="33">
        <v>487.93657736829499</v>
      </c>
    </row>
    <row r="113" spans="1:49" s="2" customFormat="1">
      <c r="A113" s="2">
        <v>41</v>
      </c>
      <c r="B113" s="2">
        <v>41</v>
      </c>
      <c r="C113" s="2" t="s">
        <v>1003</v>
      </c>
      <c r="D113" s="2" t="s">
        <v>961</v>
      </c>
      <c r="E113" s="2" t="s">
        <v>157</v>
      </c>
      <c r="F113" s="33">
        <v>378.89491134618498</v>
      </c>
      <c r="G113" s="33">
        <v>9240.4707020194801</v>
      </c>
      <c r="H113" s="33">
        <v>289771.33458900201</v>
      </c>
      <c r="I113" s="33">
        <v>72263.345306236006</v>
      </c>
      <c r="J113" s="33">
        <v>416.17704633066398</v>
      </c>
      <c r="K113" s="33">
        <v>405.25299322439002</v>
      </c>
      <c r="L113" s="33">
        <v>351.55035977055098</v>
      </c>
      <c r="M113" s="33">
        <v>402.98868898270803</v>
      </c>
      <c r="N113" s="33">
        <v>458</v>
      </c>
      <c r="O113" s="33">
        <v>375.64871265322</v>
      </c>
      <c r="P113" s="33">
        <v>304.33445109491402</v>
      </c>
      <c r="Q113" s="33">
        <v>424.30373226120298</v>
      </c>
      <c r="R113" s="33">
        <v>380.48716453813</v>
      </c>
      <c r="S113" s="33">
        <v>373.05371503287603</v>
      </c>
      <c r="T113" s="33">
        <v>345.62150480613201</v>
      </c>
      <c r="U113" s="33">
        <v>325.90900270558097</v>
      </c>
      <c r="V113" s="33">
        <v>305.67047876055898</v>
      </c>
      <c r="W113" s="33">
        <v>222.700611991226</v>
      </c>
      <c r="X113" s="33">
        <v>97.431487965023194</v>
      </c>
      <c r="Y113" s="33">
        <v>397.62964878921298</v>
      </c>
      <c r="Z113" s="33">
        <v>414.36299917351101</v>
      </c>
      <c r="AA113" s="33">
        <v>388.82833721501697</v>
      </c>
      <c r="AB113" s="33">
        <v>222.56863098302799</v>
      </c>
      <c r="AC113" s="33">
        <v>228.848534762057</v>
      </c>
      <c r="AD113" s="33">
        <v>278.15434477797203</v>
      </c>
      <c r="AE113" s="33">
        <v>427.69514928292602</v>
      </c>
      <c r="AF113" s="33">
        <v>330.34939265855297</v>
      </c>
      <c r="AG113" s="33">
        <v>361.80866995107999</v>
      </c>
      <c r="AH113" s="33">
        <v>323.80053363993801</v>
      </c>
      <c r="AI113" s="33">
        <v>107.268341917942</v>
      </c>
      <c r="AJ113" s="33">
        <v>411.32446415714702</v>
      </c>
      <c r="AK113" s="33">
        <v>388.59945040130998</v>
      </c>
      <c r="AL113" s="33">
        <v>401.54548926881603</v>
      </c>
      <c r="AM113" s="33">
        <v>401.25604761115198</v>
      </c>
      <c r="AN113" s="33">
        <v>9678.98272293849</v>
      </c>
      <c r="AO113" s="33">
        <v>14.8307778768694</v>
      </c>
      <c r="AP113" s="33">
        <v>0.61421905884695605</v>
      </c>
      <c r="AQ113" s="33">
        <v>28.355843419927499</v>
      </c>
      <c r="AR113" s="33">
        <v>307.27026355553801</v>
      </c>
      <c r="AS113" s="33">
        <v>359.41679867124901</v>
      </c>
      <c r="AT113" s="33">
        <v>350.15810704623101</v>
      </c>
      <c r="AU113" s="33">
        <v>37.335337039957601</v>
      </c>
      <c r="AV113" s="33">
        <v>418.41538665882803</v>
      </c>
      <c r="AW113" s="33">
        <v>432.82495071481799</v>
      </c>
    </row>
    <row r="114" spans="1:49" s="2" customFormat="1">
      <c r="A114" s="2">
        <v>60</v>
      </c>
      <c r="B114" s="2">
        <v>60</v>
      </c>
      <c r="C114" s="2" t="s">
        <v>1004</v>
      </c>
      <c r="D114" s="2" t="s">
        <v>961</v>
      </c>
      <c r="E114" s="2" t="s">
        <v>157</v>
      </c>
      <c r="F114" s="33">
        <v>447.149135705547</v>
      </c>
      <c r="G114" s="33">
        <v>10686.1898112156</v>
      </c>
      <c r="H114" s="33">
        <v>332810.72725233802</v>
      </c>
      <c r="I114" s="33">
        <v>82234.860683953797</v>
      </c>
      <c r="J114" s="33">
        <v>465.910303065797</v>
      </c>
      <c r="K114" s="33">
        <v>445.59543868253701</v>
      </c>
      <c r="L114" s="33">
        <v>412.25161116789599</v>
      </c>
      <c r="M114" s="33">
        <v>442.20065530208097</v>
      </c>
      <c r="N114" s="33">
        <v>458</v>
      </c>
      <c r="O114" s="33">
        <v>407.83988832295699</v>
      </c>
      <c r="P114" s="33">
        <v>347.97948481113298</v>
      </c>
      <c r="Q114" s="33">
        <v>464.01489321503101</v>
      </c>
      <c r="R114" s="33">
        <v>400.94462200484702</v>
      </c>
      <c r="S114" s="33">
        <v>388.35005380729501</v>
      </c>
      <c r="T114" s="33">
        <v>366.18092861914698</v>
      </c>
      <c r="U114" s="33">
        <v>341.18636439550897</v>
      </c>
      <c r="V114" s="33">
        <v>333.90180648012102</v>
      </c>
      <c r="W114" s="33">
        <v>235.22765790059501</v>
      </c>
      <c r="X114" s="33">
        <v>102.11550532581499</v>
      </c>
      <c r="Y114" s="33">
        <v>466.43381209017502</v>
      </c>
      <c r="Z114" s="33">
        <v>485.35626423208299</v>
      </c>
      <c r="AA114" s="33">
        <v>442.03143876590298</v>
      </c>
      <c r="AB114" s="33">
        <v>244.987129794156</v>
      </c>
      <c r="AC114" s="33">
        <v>248.493054031496</v>
      </c>
      <c r="AD114" s="33">
        <v>325.88290187885701</v>
      </c>
      <c r="AE114" s="33">
        <v>339.10312684239602</v>
      </c>
      <c r="AF114" s="33">
        <v>332.73621270661999</v>
      </c>
      <c r="AG114" s="33">
        <v>362.96848588832501</v>
      </c>
      <c r="AH114" s="33">
        <v>342.55446697950902</v>
      </c>
      <c r="AI114" s="33">
        <v>105.239402159316</v>
      </c>
      <c r="AJ114" s="33">
        <v>470.62948355764701</v>
      </c>
      <c r="AK114" s="33">
        <v>451.921152939178</v>
      </c>
      <c r="AL114" s="33">
        <v>457.30212736757198</v>
      </c>
      <c r="AM114" s="33">
        <v>456.19867829572399</v>
      </c>
      <c r="AN114" s="33">
        <v>2226.6572883521599</v>
      </c>
      <c r="AO114" s="33">
        <v>16.681791103306299</v>
      </c>
      <c r="AP114" s="33" t="s">
        <v>1005</v>
      </c>
      <c r="AQ114" s="33">
        <v>31.423281385265401</v>
      </c>
      <c r="AR114" s="33">
        <v>335.400657388583</v>
      </c>
      <c r="AS114" s="33">
        <v>389.49070735537703</v>
      </c>
      <c r="AT114" s="33">
        <v>353.70154869840701</v>
      </c>
      <c r="AU114" s="33">
        <v>39.1886261252696</v>
      </c>
      <c r="AV114" s="33">
        <v>476.84463615169102</v>
      </c>
      <c r="AW114" s="33">
        <v>477.56480098639099</v>
      </c>
    </row>
    <row r="115" spans="1:49" s="2" customFormat="1">
      <c r="A115" s="2">
        <v>61</v>
      </c>
      <c r="B115" s="2">
        <v>61</v>
      </c>
      <c r="C115" s="2" t="s">
        <v>1006</v>
      </c>
      <c r="D115" s="2" t="s">
        <v>961</v>
      </c>
      <c r="E115" s="2" t="s">
        <v>157</v>
      </c>
      <c r="F115" s="33">
        <v>416.310432263265</v>
      </c>
      <c r="G115" s="33">
        <v>9940.47701317684</v>
      </c>
      <c r="H115" s="33">
        <v>317851.27290576801</v>
      </c>
      <c r="I115" s="33">
        <v>80633.726968438306</v>
      </c>
      <c r="J115" s="33">
        <v>437.66759811933201</v>
      </c>
      <c r="K115" s="33">
        <v>453.46383988814603</v>
      </c>
      <c r="L115" s="33">
        <v>403.17524755912098</v>
      </c>
      <c r="M115" s="33">
        <v>430.73722521005499</v>
      </c>
      <c r="N115" s="33">
        <v>458</v>
      </c>
      <c r="O115" s="33">
        <v>402.01430867101999</v>
      </c>
      <c r="P115" s="33">
        <v>332.17146354535998</v>
      </c>
      <c r="Q115" s="33">
        <v>420.96891639476797</v>
      </c>
      <c r="R115" s="33">
        <v>372.93314669384603</v>
      </c>
      <c r="S115" s="33">
        <v>371.62952230514202</v>
      </c>
      <c r="T115" s="33">
        <v>355.97824561500602</v>
      </c>
      <c r="U115" s="33">
        <v>318.46864346114597</v>
      </c>
      <c r="V115" s="33">
        <v>315.47008835641799</v>
      </c>
      <c r="W115" s="33">
        <v>211.221341718357</v>
      </c>
      <c r="X115" s="33">
        <v>98.470482906042605</v>
      </c>
      <c r="Y115" s="33">
        <v>428.650708212067</v>
      </c>
      <c r="Z115" s="33">
        <v>443.98335683715999</v>
      </c>
      <c r="AA115" s="33">
        <v>399.01862755656703</v>
      </c>
      <c r="AB115" s="33">
        <v>235.84728692240799</v>
      </c>
      <c r="AC115" s="33">
        <v>233.289834812278</v>
      </c>
      <c r="AD115" s="33">
        <v>297.30130111611498</v>
      </c>
      <c r="AE115" s="33">
        <v>325.90676555227401</v>
      </c>
      <c r="AF115" s="33">
        <v>312.11404779620199</v>
      </c>
      <c r="AG115" s="33">
        <v>349.63503245322198</v>
      </c>
      <c r="AH115" s="33">
        <v>314.04055918540098</v>
      </c>
      <c r="AI115" s="33">
        <v>101.932382127853</v>
      </c>
      <c r="AJ115" s="33">
        <v>426.63342951062998</v>
      </c>
      <c r="AK115" s="33">
        <v>417.39809861998998</v>
      </c>
      <c r="AL115" s="33">
        <v>434.60367548269397</v>
      </c>
      <c r="AM115" s="33">
        <v>431.13146800492501</v>
      </c>
      <c r="AN115" s="33">
        <v>1921.3521278751</v>
      </c>
      <c r="AO115" s="33">
        <v>14.993042820252199</v>
      </c>
      <c r="AP115" s="33" t="s">
        <v>955</v>
      </c>
      <c r="AQ115" s="33">
        <v>28.312899762254901</v>
      </c>
      <c r="AR115" s="33">
        <v>297.39995663250397</v>
      </c>
      <c r="AS115" s="33">
        <v>373.22557946284701</v>
      </c>
      <c r="AT115" s="33">
        <v>335.50278847130699</v>
      </c>
      <c r="AU115" s="33">
        <v>36.548175550973497</v>
      </c>
      <c r="AV115" s="33">
        <v>437.28466226229801</v>
      </c>
      <c r="AW115" s="33">
        <v>444.77533750286301</v>
      </c>
    </row>
    <row r="116" spans="1:49" s="2" customFormat="1">
      <c r="A116" s="2">
        <v>80</v>
      </c>
      <c r="B116" s="2">
        <v>81</v>
      </c>
      <c r="C116" s="2" t="s">
        <v>1007</v>
      </c>
      <c r="D116" s="2" t="s">
        <v>961</v>
      </c>
      <c r="E116" s="2" t="s">
        <v>157</v>
      </c>
      <c r="F116" s="33">
        <v>431.92288470064301</v>
      </c>
      <c r="G116" s="33">
        <v>10345.600880748099</v>
      </c>
      <c r="H116" s="33">
        <v>337685.04709011997</v>
      </c>
      <c r="I116" s="33">
        <v>82150.661687814107</v>
      </c>
      <c r="J116" s="33">
        <v>451.25684483182698</v>
      </c>
      <c r="K116" s="33">
        <v>468.75217798392703</v>
      </c>
      <c r="L116" s="33">
        <v>414.77831914295899</v>
      </c>
      <c r="M116" s="33">
        <v>405.02015897541099</v>
      </c>
      <c r="N116" s="33">
        <v>458</v>
      </c>
      <c r="O116" s="33">
        <v>389.45520034287898</v>
      </c>
      <c r="P116" s="33">
        <v>316.867200788692</v>
      </c>
      <c r="Q116" s="33">
        <v>405.850245664694</v>
      </c>
      <c r="R116" s="33">
        <v>302.59447886642101</v>
      </c>
      <c r="S116" s="33">
        <v>368.03925712929401</v>
      </c>
      <c r="T116" s="33">
        <v>338.38632943474198</v>
      </c>
      <c r="U116" s="33">
        <v>296.98356636505702</v>
      </c>
      <c r="V116" s="33">
        <v>316.15682730433002</v>
      </c>
      <c r="W116" s="33">
        <v>236.82773946703901</v>
      </c>
      <c r="X116" s="33">
        <v>102.980951420631</v>
      </c>
      <c r="Y116" s="33">
        <v>452.867887082354</v>
      </c>
      <c r="Z116" s="33">
        <v>464.50143271114598</v>
      </c>
      <c r="AA116" s="33">
        <v>395.28056806690302</v>
      </c>
      <c r="AB116" s="33">
        <v>242.26128537586399</v>
      </c>
      <c r="AC116" s="33">
        <v>239.81662929267199</v>
      </c>
      <c r="AD116" s="33">
        <v>305.77298334582201</v>
      </c>
      <c r="AE116" s="33">
        <v>367.06115600503398</v>
      </c>
      <c r="AF116" s="33">
        <v>341.93223431601399</v>
      </c>
      <c r="AG116" s="33">
        <v>348.63830274920002</v>
      </c>
      <c r="AH116" s="33">
        <v>314.83114014581599</v>
      </c>
      <c r="AI116" s="33">
        <v>135.27152887994001</v>
      </c>
      <c r="AJ116" s="33">
        <v>449.074338971727</v>
      </c>
      <c r="AK116" s="33">
        <v>437.625539300838</v>
      </c>
      <c r="AL116" s="33">
        <v>441.20032139480901</v>
      </c>
      <c r="AM116" s="33">
        <v>449.09348334912198</v>
      </c>
      <c r="AN116" s="33">
        <v>3406.9460412284998</v>
      </c>
      <c r="AO116" s="33">
        <v>16.243993584815598</v>
      </c>
      <c r="AP116" s="33" t="s">
        <v>1008</v>
      </c>
      <c r="AQ116" s="33">
        <v>26.632776839337701</v>
      </c>
      <c r="AR116" s="33">
        <v>304.68833840947099</v>
      </c>
      <c r="AS116" s="33">
        <v>346.822948293114</v>
      </c>
      <c r="AT116" s="33">
        <v>324.81232274588001</v>
      </c>
      <c r="AU116" s="33">
        <v>36.6771741537395</v>
      </c>
      <c r="AV116" s="33">
        <v>450.43782525992998</v>
      </c>
      <c r="AW116" s="33">
        <v>463.84476095925299</v>
      </c>
    </row>
    <row r="117" spans="1:49" s="2" customFormat="1">
      <c r="A117" s="2">
        <v>81</v>
      </c>
      <c r="B117" s="2">
        <v>82</v>
      </c>
      <c r="C117" s="2" t="s">
        <v>1009</v>
      </c>
      <c r="D117" s="2" t="s">
        <v>961</v>
      </c>
      <c r="E117" s="2" t="s">
        <v>157</v>
      </c>
      <c r="F117" s="33">
        <v>430.14761411888003</v>
      </c>
      <c r="G117" s="33">
        <v>10247.0221367104</v>
      </c>
      <c r="H117" s="33">
        <v>311011.23925800697</v>
      </c>
      <c r="I117" s="33">
        <v>80363.872131287295</v>
      </c>
      <c r="J117" s="33">
        <v>451.28157831805601</v>
      </c>
      <c r="K117" s="33">
        <v>427.40710551528798</v>
      </c>
      <c r="L117" s="33">
        <v>399.06522767056799</v>
      </c>
      <c r="M117" s="33">
        <v>395.37543138590098</v>
      </c>
      <c r="N117" s="33">
        <v>458</v>
      </c>
      <c r="O117" s="33">
        <v>374.79316275308599</v>
      </c>
      <c r="P117" s="33">
        <v>308.61924553874002</v>
      </c>
      <c r="Q117" s="33">
        <v>405.37787635461899</v>
      </c>
      <c r="R117" s="33">
        <v>344.92940075671601</v>
      </c>
      <c r="S117" s="33">
        <v>339.79512566585402</v>
      </c>
      <c r="T117" s="33">
        <v>322.40046838168701</v>
      </c>
      <c r="U117" s="33">
        <v>302.32324185458799</v>
      </c>
      <c r="V117" s="33">
        <v>317.91562364359601</v>
      </c>
      <c r="W117" s="33">
        <v>217.792238787218</v>
      </c>
      <c r="X117" s="33">
        <v>83.760468502529207</v>
      </c>
      <c r="Y117" s="33">
        <v>440.30311658191602</v>
      </c>
      <c r="Z117" s="33">
        <v>463.62732803254801</v>
      </c>
      <c r="AA117" s="33">
        <v>387.19008118566001</v>
      </c>
      <c r="AB117" s="33">
        <v>236.539795133871</v>
      </c>
      <c r="AC117" s="33">
        <v>231.70047296883601</v>
      </c>
      <c r="AD117" s="33">
        <v>292.09480045332799</v>
      </c>
      <c r="AE117" s="33">
        <v>350.37055275190102</v>
      </c>
      <c r="AF117" s="33">
        <v>340.113089381728</v>
      </c>
      <c r="AG117" s="33">
        <v>340.57293336003698</v>
      </c>
      <c r="AH117" s="33">
        <v>302.56841712483902</v>
      </c>
      <c r="AI117" s="33">
        <v>113.904050846198</v>
      </c>
      <c r="AJ117" s="33">
        <v>446.58273102163599</v>
      </c>
      <c r="AK117" s="33">
        <v>429.51040639309798</v>
      </c>
      <c r="AL117" s="33">
        <v>449.491645172799</v>
      </c>
      <c r="AM117" s="33">
        <v>436.74163721144402</v>
      </c>
      <c r="AN117" s="33">
        <v>3203.5612388365498</v>
      </c>
      <c r="AO117" s="33">
        <v>16.013617766758198</v>
      </c>
      <c r="AP117" s="33" t="s">
        <v>216</v>
      </c>
      <c r="AQ117" s="33">
        <v>28.268012013147398</v>
      </c>
      <c r="AR117" s="33">
        <v>296.80434022117402</v>
      </c>
      <c r="AS117" s="33">
        <v>333.88499140841799</v>
      </c>
      <c r="AT117" s="33">
        <v>315.72003492590301</v>
      </c>
      <c r="AU117" s="33">
        <v>36.235954230595802</v>
      </c>
      <c r="AV117" s="33">
        <v>462.88756468785999</v>
      </c>
      <c r="AW117" s="33">
        <v>457.297832127741</v>
      </c>
    </row>
    <row r="118" spans="1:49" s="2" customFormat="1">
      <c r="A118" s="2">
        <v>84</v>
      </c>
      <c r="B118" s="2">
        <v>85</v>
      </c>
      <c r="C118" s="2" t="s">
        <v>1010</v>
      </c>
      <c r="D118" s="2" t="s">
        <v>961</v>
      </c>
      <c r="E118" s="2" t="s">
        <v>157</v>
      </c>
      <c r="F118" s="33">
        <v>461.84621714767098</v>
      </c>
      <c r="G118" s="33">
        <v>11013.6711709228</v>
      </c>
      <c r="H118" s="33">
        <v>347936.96839126601</v>
      </c>
      <c r="I118" s="33">
        <v>87182.559400395607</v>
      </c>
      <c r="J118" s="33">
        <v>476.20472761780701</v>
      </c>
      <c r="K118" s="33">
        <v>473.57203314031</v>
      </c>
      <c r="L118" s="33">
        <v>429.68709286096299</v>
      </c>
      <c r="M118" s="33">
        <v>402.50797406673598</v>
      </c>
      <c r="N118" s="33">
        <v>458</v>
      </c>
      <c r="O118" s="33">
        <v>380.42029172428698</v>
      </c>
      <c r="P118" s="33">
        <v>328.71872173573303</v>
      </c>
      <c r="Q118" s="33">
        <v>431.80862397975397</v>
      </c>
      <c r="R118" s="33">
        <v>371.84891793358202</v>
      </c>
      <c r="S118" s="33">
        <v>361.93319559779098</v>
      </c>
      <c r="T118" s="33">
        <v>334.28391797372399</v>
      </c>
      <c r="U118" s="33">
        <v>319.78001878223102</v>
      </c>
      <c r="V118" s="33">
        <v>324.79606121892198</v>
      </c>
      <c r="W118" s="33">
        <v>227.19526524929699</v>
      </c>
      <c r="X118" s="33">
        <v>98.543425507232996</v>
      </c>
      <c r="Y118" s="33">
        <v>481.79171016868298</v>
      </c>
      <c r="Z118" s="33">
        <v>494.73665633263698</v>
      </c>
      <c r="AA118" s="33">
        <v>401.85110685560699</v>
      </c>
      <c r="AB118" s="33">
        <v>250.61054362465401</v>
      </c>
      <c r="AC118" s="33">
        <v>248.48780704260801</v>
      </c>
      <c r="AD118" s="33">
        <v>329.97941352010503</v>
      </c>
      <c r="AE118" s="33">
        <v>340.97929472652601</v>
      </c>
      <c r="AF118" s="33">
        <v>321.68550955302197</v>
      </c>
      <c r="AG118" s="33">
        <v>373.222823336163</v>
      </c>
      <c r="AH118" s="33">
        <v>322.792225663522</v>
      </c>
      <c r="AI118" s="33">
        <v>109.215185979035</v>
      </c>
      <c r="AJ118" s="33">
        <v>484.20154942553199</v>
      </c>
      <c r="AK118" s="33">
        <v>471.53659825238401</v>
      </c>
      <c r="AL118" s="33">
        <v>473.83470861396898</v>
      </c>
      <c r="AM118" s="33">
        <v>466.90936849641599</v>
      </c>
      <c r="AN118" s="33">
        <v>9145.2262584861292</v>
      </c>
      <c r="AO118" s="33">
        <v>17.6215318968245</v>
      </c>
      <c r="AP118" s="33" t="s">
        <v>75</v>
      </c>
      <c r="AQ118" s="33">
        <v>29.148664791393902</v>
      </c>
      <c r="AR118" s="33">
        <v>311.22306834970698</v>
      </c>
      <c r="AS118" s="33">
        <v>364.894517291596</v>
      </c>
      <c r="AT118" s="33">
        <v>336.12038490212302</v>
      </c>
      <c r="AU118" s="33">
        <v>36.558329107617503</v>
      </c>
      <c r="AV118" s="33">
        <v>485.82559620298701</v>
      </c>
      <c r="AW118" s="33">
        <v>485.06744144201002</v>
      </c>
    </row>
    <row r="119" spans="1:49" s="2" customFormat="1">
      <c r="A119" s="2">
        <v>85</v>
      </c>
      <c r="B119" s="2">
        <v>86</v>
      </c>
      <c r="C119" s="2" t="s">
        <v>1011</v>
      </c>
      <c r="D119" s="2" t="s">
        <v>961</v>
      </c>
      <c r="E119" s="2" t="s">
        <v>157</v>
      </c>
      <c r="F119" s="33">
        <v>401.26544213667</v>
      </c>
      <c r="G119" s="33">
        <v>9608.2565718647493</v>
      </c>
      <c r="H119" s="33">
        <v>303210.68357060599</v>
      </c>
      <c r="I119" s="33">
        <v>75666.746461136994</v>
      </c>
      <c r="J119" s="33">
        <v>427.49553290267801</v>
      </c>
      <c r="K119" s="33">
        <v>425.76326927359798</v>
      </c>
      <c r="L119" s="33">
        <v>385.98543011235802</v>
      </c>
      <c r="M119" s="33">
        <v>358.23073979769202</v>
      </c>
      <c r="N119" s="33">
        <v>458</v>
      </c>
      <c r="O119" s="33">
        <v>336.44559330561702</v>
      </c>
      <c r="P119" s="33">
        <v>287.69399454606798</v>
      </c>
      <c r="Q119" s="33">
        <v>396.12983682545001</v>
      </c>
      <c r="R119" s="33">
        <v>335.62031506824201</v>
      </c>
      <c r="S119" s="33">
        <v>325.56184044632198</v>
      </c>
      <c r="T119" s="33">
        <v>301.87725279464598</v>
      </c>
      <c r="U119" s="33">
        <v>285.33075881846497</v>
      </c>
      <c r="V119" s="33">
        <v>290.35266341090102</v>
      </c>
      <c r="W119" s="33">
        <v>200.037393944</v>
      </c>
      <c r="X119" s="33">
        <v>86.877313717905196</v>
      </c>
      <c r="Y119" s="33">
        <v>413.26105471911899</v>
      </c>
      <c r="Z119" s="33">
        <v>434.56031032202799</v>
      </c>
      <c r="AA119" s="33">
        <v>348.61233013373197</v>
      </c>
      <c r="AB119" s="33">
        <v>215.995441115218</v>
      </c>
      <c r="AC119" s="33">
        <v>218.74005569882399</v>
      </c>
      <c r="AD119" s="33">
        <v>304.53688367150301</v>
      </c>
      <c r="AE119" s="33">
        <v>291.34522838281498</v>
      </c>
      <c r="AF119" s="33">
        <v>288.70574529042602</v>
      </c>
      <c r="AG119" s="33">
        <v>324.14403699204303</v>
      </c>
      <c r="AH119" s="33">
        <v>276.22807806029101</v>
      </c>
      <c r="AI119" s="33">
        <v>98.822072362416705</v>
      </c>
      <c r="AJ119" s="33">
        <v>413.09979613651501</v>
      </c>
      <c r="AK119" s="33">
        <v>397.73177906257098</v>
      </c>
      <c r="AL119" s="33">
        <v>417.54418059097702</v>
      </c>
      <c r="AM119" s="33">
        <v>420.63701251246698</v>
      </c>
      <c r="AN119" s="33">
        <v>8927.2602079314092</v>
      </c>
      <c r="AO119" s="33">
        <v>16.109014411499501</v>
      </c>
      <c r="AP119" s="33" t="s">
        <v>208</v>
      </c>
      <c r="AQ119" s="33">
        <v>27.315791278912499</v>
      </c>
      <c r="AR119" s="33">
        <v>280.003249626909</v>
      </c>
      <c r="AS119" s="33">
        <v>322.94905534519802</v>
      </c>
      <c r="AT119" s="33">
        <v>298.36795242643802</v>
      </c>
      <c r="AU119" s="33">
        <v>32.2907408200238</v>
      </c>
      <c r="AV119" s="33">
        <v>428.243802227049</v>
      </c>
      <c r="AW119" s="33">
        <v>437.61604829605898</v>
      </c>
    </row>
    <row r="120" spans="1:49" s="2" customFormat="1">
      <c r="A120" s="2">
        <v>104</v>
      </c>
      <c r="B120" s="2">
        <v>105</v>
      </c>
      <c r="C120" s="2" t="s">
        <v>1012</v>
      </c>
      <c r="D120" s="2" t="s">
        <v>961</v>
      </c>
      <c r="E120" s="2" t="s">
        <v>157</v>
      </c>
      <c r="F120" s="33">
        <v>423.79383055400098</v>
      </c>
      <c r="G120" s="33">
        <v>10101.5795532882</v>
      </c>
      <c r="H120" s="33">
        <v>316405.90108281601</v>
      </c>
      <c r="I120" s="33">
        <v>78782.822754618697</v>
      </c>
      <c r="J120" s="33">
        <v>437.36378308940999</v>
      </c>
      <c r="K120" s="33">
        <v>443.128748913636</v>
      </c>
      <c r="L120" s="33">
        <v>397.87738375287802</v>
      </c>
      <c r="M120" s="33">
        <v>455.888377290378</v>
      </c>
      <c r="N120" s="33">
        <v>458</v>
      </c>
      <c r="O120" s="33">
        <v>431.98603142767797</v>
      </c>
      <c r="P120" s="33">
        <v>339.49541669821798</v>
      </c>
      <c r="Q120" s="33">
        <v>438.55666420039603</v>
      </c>
      <c r="R120" s="33">
        <v>425.32923272252299</v>
      </c>
      <c r="S120" s="33">
        <v>374.05640308381101</v>
      </c>
      <c r="T120" s="33">
        <v>354.918720325766</v>
      </c>
      <c r="U120" s="33">
        <v>331.30605894588302</v>
      </c>
      <c r="V120" s="33">
        <v>321.97724472270102</v>
      </c>
      <c r="W120" s="33">
        <v>308.82317389768502</v>
      </c>
      <c r="X120" s="33">
        <v>131.08915699866199</v>
      </c>
      <c r="Y120" s="33">
        <v>438.57876311750903</v>
      </c>
      <c r="Z120" s="33">
        <v>454.00222749334</v>
      </c>
      <c r="AA120" s="33">
        <v>436.84351001595502</v>
      </c>
      <c r="AB120" s="33">
        <v>265.14124242882599</v>
      </c>
      <c r="AC120" s="33">
        <v>263.03413273817398</v>
      </c>
      <c r="AD120" s="33">
        <v>351.14132154054198</v>
      </c>
      <c r="AE120" s="33">
        <v>379.53562319857502</v>
      </c>
      <c r="AF120" s="33">
        <v>349.83125228375502</v>
      </c>
      <c r="AG120" s="33">
        <v>398.89604946676502</v>
      </c>
      <c r="AH120" s="33">
        <v>341.54067834270302</v>
      </c>
      <c r="AI120" s="33">
        <v>220.041840512584</v>
      </c>
      <c r="AJ120" s="33">
        <v>433.61326662908601</v>
      </c>
      <c r="AK120" s="33">
        <v>418.21252945074099</v>
      </c>
      <c r="AL120" s="33">
        <v>433.87916506026198</v>
      </c>
      <c r="AM120" s="33">
        <v>432.68363735642498</v>
      </c>
      <c r="AN120" s="33">
        <v>2701.3365296321999</v>
      </c>
      <c r="AO120" s="33">
        <v>18.235185827891499</v>
      </c>
      <c r="AP120" s="33">
        <v>0.49214594637680698</v>
      </c>
      <c r="AQ120" s="33">
        <v>27.970219562968701</v>
      </c>
      <c r="AR120" s="33">
        <v>327.16155362404203</v>
      </c>
      <c r="AS120" s="33">
        <v>394.59820974517402</v>
      </c>
      <c r="AT120" s="33">
        <v>378.09927696486898</v>
      </c>
      <c r="AU120" s="33">
        <v>40.662971025231599</v>
      </c>
      <c r="AV120" s="33">
        <v>438.60936503974102</v>
      </c>
      <c r="AW120" s="33">
        <v>446.00996181934801</v>
      </c>
    </row>
    <row r="121" spans="1:49" s="2" customFormat="1">
      <c r="A121" s="2">
        <v>105</v>
      </c>
      <c r="B121" s="2">
        <v>106</v>
      </c>
      <c r="C121" s="2" t="s">
        <v>1013</v>
      </c>
      <c r="D121" s="2" t="s">
        <v>961</v>
      </c>
      <c r="E121" s="2" t="s">
        <v>157</v>
      </c>
      <c r="F121" s="33">
        <v>439.597454312595</v>
      </c>
      <c r="G121" s="33">
        <v>10525.860239232199</v>
      </c>
      <c r="H121" s="33">
        <v>334764.09381983802</v>
      </c>
      <c r="I121" s="33">
        <v>84057.649453310296</v>
      </c>
      <c r="J121" s="33">
        <v>465.974885137233</v>
      </c>
      <c r="K121" s="33">
        <v>456.14622154243602</v>
      </c>
      <c r="L121" s="33">
        <v>417.72250226021799</v>
      </c>
      <c r="M121" s="33">
        <v>478.81408484014798</v>
      </c>
      <c r="N121" s="33">
        <v>458</v>
      </c>
      <c r="O121" s="33">
        <v>445.86230891819599</v>
      </c>
      <c r="P121" s="33">
        <v>343.80313600526398</v>
      </c>
      <c r="Q121" s="33">
        <v>448.94513299394799</v>
      </c>
      <c r="R121" s="33">
        <v>451.49647752966303</v>
      </c>
      <c r="S121" s="33">
        <v>393.93402556601399</v>
      </c>
      <c r="T121" s="33">
        <v>375.5696173124</v>
      </c>
      <c r="U121" s="33">
        <v>354.04869662195102</v>
      </c>
      <c r="V121" s="33">
        <v>342.54685455281901</v>
      </c>
      <c r="W121" s="33">
        <v>319.14590528028202</v>
      </c>
      <c r="X121" s="33">
        <v>122.85144875975701</v>
      </c>
      <c r="Y121" s="33">
        <v>456.907050212792</v>
      </c>
      <c r="Z121" s="33">
        <v>475.449136059588</v>
      </c>
      <c r="AA121" s="33">
        <v>475.68116385814102</v>
      </c>
      <c r="AB121" s="33">
        <v>276.564754953614</v>
      </c>
      <c r="AC121" s="33">
        <v>272.75859831487099</v>
      </c>
      <c r="AD121" s="33">
        <v>375.17915203395</v>
      </c>
      <c r="AE121" s="33">
        <v>394.09865767305803</v>
      </c>
      <c r="AF121" s="33">
        <v>375.66009066999499</v>
      </c>
      <c r="AG121" s="33">
        <v>426.57304523951098</v>
      </c>
      <c r="AH121" s="33">
        <v>364.54104931302601</v>
      </c>
      <c r="AI121" s="33">
        <v>214.55584803404599</v>
      </c>
      <c r="AJ121" s="33">
        <v>464.03046055374</v>
      </c>
      <c r="AK121" s="33">
        <v>451.47471430680201</v>
      </c>
      <c r="AL121" s="33">
        <v>457.68292409714098</v>
      </c>
      <c r="AM121" s="33">
        <v>454.72385478882597</v>
      </c>
      <c r="AN121" s="33">
        <v>2676.15923589357</v>
      </c>
      <c r="AO121" s="33">
        <v>20.524389045489901</v>
      </c>
      <c r="AP121" s="33" t="s">
        <v>445</v>
      </c>
      <c r="AQ121" s="33">
        <v>30.9777266031744</v>
      </c>
      <c r="AR121" s="33">
        <v>355.29009694880102</v>
      </c>
      <c r="AS121" s="33">
        <v>425.302027167988</v>
      </c>
      <c r="AT121" s="33">
        <v>409.38225773960698</v>
      </c>
      <c r="AU121" s="33">
        <v>44.097270927622098</v>
      </c>
      <c r="AV121" s="33">
        <v>475.53090877165198</v>
      </c>
      <c r="AW121" s="33">
        <v>476.44267140537801</v>
      </c>
    </row>
    <row r="122" spans="1:49" s="2" customFormat="1">
      <c r="A122" s="2">
        <v>120</v>
      </c>
      <c r="B122" s="2">
        <v>121</v>
      </c>
      <c r="C122" s="2" t="s">
        <v>1014</v>
      </c>
      <c r="D122" s="2" t="s">
        <v>961</v>
      </c>
      <c r="E122" s="2" t="s">
        <v>157</v>
      </c>
      <c r="F122" s="33">
        <v>464.03806403353201</v>
      </c>
      <c r="G122" s="33">
        <v>11074.6421317153</v>
      </c>
      <c r="H122" s="33">
        <v>352625.663634511</v>
      </c>
      <c r="I122" s="33">
        <v>88592.816650767694</v>
      </c>
      <c r="J122" s="33">
        <v>494.35472907715098</v>
      </c>
      <c r="K122" s="33">
        <v>485.24815441839797</v>
      </c>
      <c r="L122" s="33">
        <v>431.388218268402</v>
      </c>
      <c r="M122" s="33">
        <v>434.31320526859002</v>
      </c>
      <c r="N122" s="33">
        <v>458</v>
      </c>
      <c r="O122" s="33">
        <v>410.55017249367899</v>
      </c>
      <c r="P122" s="33">
        <v>341.29161645941599</v>
      </c>
      <c r="Q122" s="33">
        <v>377.61600587133199</v>
      </c>
      <c r="R122" s="33">
        <v>404.22453910414998</v>
      </c>
      <c r="S122" s="33">
        <v>384.69931053616602</v>
      </c>
      <c r="T122" s="33">
        <v>373.33765141008598</v>
      </c>
      <c r="U122" s="33">
        <v>332.83810739334501</v>
      </c>
      <c r="V122" s="33">
        <v>337.64081083114598</v>
      </c>
      <c r="W122" s="33">
        <v>323.20311334601899</v>
      </c>
      <c r="X122" s="33">
        <v>109.580973356925</v>
      </c>
      <c r="Y122" s="33">
        <v>477.32177501697402</v>
      </c>
      <c r="Z122" s="33">
        <v>498.598732717828</v>
      </c>
      <c r="AA122" s="33">
        <v>449.32328933434502</v>
      </c>
      <c r="AB122" s="33">
        <v>242.15376438160399</v>
      </c>
      <c r="AC122" s="33">
        <v>243.60287213557501</v>
      </c>
      <c r="AD122" s="33">
        <v>318.30752278931197</v>
      </c>
      <c r="AE122" s="33">
        <v>350.164484369729</v>
      </c>
      <c r="AF122" s="33">
        <v>321.255826579462</v>
      </c>
      <c r="AG122" s="33">
        <v>434.56905152205599</v>
      </c>
      <c r="AH122" s="33">
        <v>338.63621299097099</v>
      </c>
      <c r="AI122" s="33">
        <v>239.655812649045</v>
      </c>
      <c r="AJ122" s="33">
        <v>481.91262151614598</v>
      </c>
      <c r="AK122" s="33">
        <v>468.54696324653003</v>
      </c>
      <c r="AL122" s="33">
        <v>478.06619348715498</v>
      </c>
      <c r="AM122" s="33">
        <v>482.34854819913102</v>
      </c>
      <c r="AN122" s="33">
        <v>1152.8127808253901</v>
      </c>
      <c r="AO122" s="33">
        <v>10.9125032602986</v>
      </c>
      <c r="AP122" s="33" t="s">
        <v>390</v>
      </c>
      <c r="AQ122" s="33">
        <v>16.445020169729901</v>
      </c>
      <c r="AR122" s="33">
        <v>328.838156084687</v>
      </c>
      <c r="AS122" s="33">
        <v>387.80803217469901</v>
      </c>
      <c r="AT122" s="33">
        <v>382.70272421063498</v>
      </c>
      <c r="AU122" s="33">
        <v>41.0799548020508</v>
      </c>
      <c r="AV122" s="33">
        <v>489.85411708524202</v>
      </c>
      <c r="AW122" s="33">
        <v>502.13973399951999</v>
      </c>
    </row>
    <row r="123" spans="1:49" s="2" customFormat="1">
      <c r="A123" s="2">
        <v>121</v>
      </c>
      <c r="B123" s="2">
        <v>122</v>
      </c>
      <c r="C123" s="2" t="s">
        <v>1015</v>
      </c>
      <c r="D123" s="2" t="s">
        <v>961</v>
      </c>
      <c r="E123" s="2" t="s">
        <v>157</v>
      </c>
      <c r="F123" s="33">
        <v>396.126062646854</v>
      </c>
      <c r="G123" s="33">
        <v>9466.9156996029706</v>
      </c>
      <c r="H123" s="33">
        <v>295653.90801792702</v>
      </c>
      <c r="I123" s="33">
        <v>73562.730536881398</v>
      </c>
      <c r="J123" s="33">
        <v>403.83710453938897</v>
      </c>
      <c r="K123" s="33">
        <v>411.20193471347301</v>
      </c>
      <c r="L123" s="33">
        <v>379.90552540735501</v>
      </c>
      <c r="M123" s="33">
        <v>367.91659738382498</v>
      </c>
      <c r="N123" s="33">
        <v>458</v>
      </c>
      <c r="O123" s="33">
        <v>349.84666819927497</v>
      </c>
      <c r="P123" s="33">
        <v>291.86681910124003</v>
      </c>
      <c r="Q123" s="33">
        <v>343.72013939798001</v>
      </c>
      <c r="R123" s="33">
        <v>345.38682864894599</v>
      </c>
      <c r="S123" s="33">
        <v>330.86180135015599</v>
      </c>
      <c r="T123" s="33">
        <v>318.69403547983097</v>
      </c>
      <c r="U123" s="33">
        <v>279.96996906198302</v>
      </c>
      <c r="V123" s="33">
        <v>292.78486883119598</v>
      </c>
      <c r="W123" s="33">
        <v>272.33703079098899</v>
      </c>
      <c r="X123" s="33">
        <v>101.470719514943</v>
      </c>
      <c r="Y123" s="33">
        <v>414.287855785386</v>
      </c>
      <c r="Z123" s="33">
        <v>427.11520596933099</v>
      </c>
      <c r="AA123" s="33">
        <v>382.55924984832302</v>
      </c>
      <c r="AB123" s="33">
        <v>209.38508805575901</v>
      </c>
      <c r="AC123" s="33">
        <v>211.50795945725801</v>
      </c>
      <c r="AD123" s="33">
        <v>275.94649928612</v>
      </c>
      <c r="AE123" s="33">
        <v>278.89329471421598</v>
      </c>
      <c r="AF123" s="33">
        <v>275.66708657310699</v>
      </c>
      <c r="AG123" s="33">
        <v>377.46340168477798</v>
      </c>
      <c r="AH123" s="33">
        <v>280.60155274661702</v>
      </c>
      <c r="AI123" s="33">
        <v>187.68760594751399</v>
      </c>
      <c r="AJ123" s="33">
        <v>411.55977681505101</v>
      </c>
      <c r="AK123" s="33">
        <v>395.334422469125</v>
      </c>
      <c r="AL123" s="33">
        <v>408.98767930412703</v>
      </c>
      <c r="AM123" s="33">
        <v>400.444003962024</v>
      </c>
      <c r="AN123" s="33">
        <v>970.21768977955605</v>
      </c>
      <c r="AO123" s="33">
        <v>8.7502402382087698</v>
      </c>
      <c r="AP123" s="33" t="s">
        <v>715</v>
      </c>
      <c r="AQ123" s="33">
        <v>13.9491429838305</v>
      </c>
      <c r="AR123" s="33">
        <v>281.32602421906398</v>
      </c>
      <c r="AS123" s="33">
        <v>328.47106809276801</v>
      </c>
      <c r="AT123" s="33">
        <v>321.73976914531602</v>
      </c>
      <c r="AU123" s="33">
        <v>35.190473669147501</v>
      </c>
      <c r="AV123" s="33">
        <v>417.84582178737099</v>
      </c>
      <c r="AW123" s="33">
        <v>413.93300090116003</v>
      </c>
    </row>
    <row r="124" spans="1:49" s="2" customFormat="1">
      <c r="A124" s="2">
        <v>124</v>
      </c>
      <c r="B124" s="2">
        <v>125</v>
      </c>
      <c r="C124" s="2" t="s">
        <v>1016</v>
      </c>
      <c r="D124" s="2" t="s">
        <v>961</v>
      </c>
      <c r="E124" s="2" t="s">
        <v>157</v>
      </c>
      <c r="F124" s="33">
        <v>443.582997843778</v>
      </c>
      <c r="G124" s="33">
        <v>10681.645812705699</v>
      </c>
      <c r="H124" s="33">
        <v>336639.34142115602</v>
      </c>
      <c r="I124" s="33">
        <v>83399.398893469406</v>
      </c>
      <c r="J124" s="33">
        <v>475.04599293403402</v>
      </c>
      <c r="K124" s="33">
        <v>455.60288416506</v>
      </c>
      <c r="L124" s="33">
        <v>436.25659084130399</v>
      </c>
      <c r="M124" s="33">
        <v>436.33235791196603</v>
      </c>
      <c r="N124" s="33">
        <v>458</v>
      </c>
      <c r="O124" s="33">
        <v>414.87298924939898</v>
      </c>
      <c r="P124" s="33">
        <v>349.43284693326598</v>
      </c>
      <c r="Q124" s="33">
        <v>384.44856977515201</v>
      </c>
      <c r="R124" s="33">
        <v>399.11664964541399</v>
      </c>
      <c r="S124" s="33">
        <v>417.02935939832599</v>
      </c>
      <c r="T124" s="33">
        <v>384.679369016181</v>
      </c>
      <c r="U124" s="33">
        <v>333.43883957193401</v>
      </c>
      <c r="V124" s="33">
        <v>337.77329095787002</v>
      </c>
      <c r="W124" s="33">
        <v>328.15147271171998</v>
      </c>
      <c r="X124" s="33">
        <v>126.71948342496999</v>
      </c>
      <c r="Y124" s="33">
        <v>467.696811636262</v>
      </c>
      <c r="Z124" s="33">
        <v>479.86925822819001</v>
      </c>
      <c r="AA124" s="33">
        <v>447.38627356687198</v>
      </c>
      <c r="AB124" s="33">
        <v>264.56898919911498</v>
      </c>
      <c r="AC124" s="33">
        <v>256.123096596035</v>
      </c>
      <c r="AD124" s="33">
        <v>330.57484805556999</v>
      </c>
      <c r="AE124" s="33">
        <v>373.39574900173398</v>
      </c>
      <c r="AF124" s="33">
        <v>332.611315313212</v>
      </c>
      <c r="AG124" s="33">
        <v>442.60702637592402</v>
      </c>
      <c r="AH124" s="33">
        <v>361.19348296230601</v>
      </c>
      <c r="AI124" s="33">
        <v>233.26345388130801</v>
      </c>
      <c r="AJ124" s="33">
        <v>466.61975307153102</v>
      </c>
      <c r="AK124" s="33">
        <v>467.51950294540899</v>
      </c>
      <c r="AL124" s="33">
        <v>468.18286978704498</v>
      </c>
      <c r="AM124" s="33">
        <v>463.81673849273</v>
      </c>
      <c r="AN124" s="33">
        <v>1737.0230906895899</v>
      </c>
      <c r="AO124" s="33">
        <v>13.159905714921999</v>
      </c>
      <c r="AP124" s="33" t="s">
        <v>1017</v>
      </c>
      <c r="AQ124" s="33">
        <v>18.822279933044101</v>
      </c>
      <c r="AR124" s="33">
        <v>373.49268471592097</v>
      </c>
      <c r="AS124" s="33">
        <v>414.92519318572801</v>
      </c>
      <c r="AT124" s="33">
        <v>416.194211298504</v>
      </c>
      <c r="AU124" s="33">
        <v>45.1208226538768</v>
      </c>
      <c r="AV124" s="33">
        <v>494.80912434097201</v>
      </c>
      <c r="AW124" s="33">
        <v>495.46439960539101</v>
      </c>
    </row>
    <row r="125" spans="1:49" s="2" customFormat="1">
      <c r="A125" s="2">
        <v>125</v>
      </c>
      <c r="B125" s="2">
        <v>126</v>
      </c>
      <c r="C125" s="2" t="s">
        <v>1018</v>
      </c>
      <c r="D125" s="2" t="s">
        <v>961</v>
      </c>
      <c r="E125" s="2" t="s">
        <v>157</v>
      </c>
      <c r="F125" s="33">
        <v>419.504649597769</v>
      </c>
      <c r="G125" s="33">
        <v>9934.8380300763802</v>
      </c>
      <c r="H125" s="33">
        <v>314233.010103315</v>
      </c>
      <c r="I125" s="33">
        <v>79372.683282062004</v>
      </c>
      <c r="J125" s="33">
        <v>427.89566162692699</v>
      </c>
      <c r="K125" s="33">
        <v>443.80679980683902</v>
      </c>
      <c r="L125" s="33">
        <v>378.59129737424303</v>
      </c>
      <c r="M125" s="33">
        <v>422.77851642763198</v>
      </c>
      <c r="N125" s="33">
        <v>458</v>
      </c>
      <c r="O125" s="33">
        <v>390.56506589835499</v>
      </c>
      <c r="P125" s="33">
        <v>322.562760204575</v>
      </c>
      <c r="Q125" s="33">
        <v>344.91288220173499</v>
      </c>
      <c r="R125" s="33">
        <v>393.41734012559601</v>
      </c>
      <c r="S125" s="33">
        <v>376.826586427797</v>
      </c>
      <c r="T125" s="33">
        <v>342.60988673615498</v>
      </c>
      <c r="U125" s="33">
        <v>305.013096759083</v>
      </c>
      <c r="V125" s="33">
        <v>307.78232681790001</v>
      </c>
      <c r="W125" s="33">
        <v>291.58330585860102</v>
      </c>
      <c r="X125" s="33">
        <v>128.850479923845</v>
      </c>
      <c r="Y125" s="33">
        <v>427.34530449300098</v>
      </c>
      <c r="Z125" s="33">
        <v>449.07904182754902</v>
      </c>
      <c r="AA125" s="33">
        <v>422.38202331115002</v>
      </c>
      <c r="AB125" s="33">
        <v>239.30009331311999</v>
      </c>
      <c r="AC125" s="33">
        <v>242.031518608201</v>
      </c>
      <c r="AD125" s="33">
        <v>313.72876981527298</v>
      </c>
      <c r="AE125" s="33">
        <v>325.46408494307099</v>
      </c>
      <c r="AF125" s="33">
        <v>318.59939062309098</v>
      </c>
      <c r="AG125" s="33">
        <v>381.652286047914</v>
      </c>
      <c r="AH125" s="33">
        <v>335.569454874207</v>
      </c>
      <c r="AI125" s="33">
        <v>215.23958280840699</v>
      </c>
      <c r="AJ125" s="33">
        <v>430.41907930777103</v>
      </c>
      <c r="AK125" s="33">
        <v>401.27025786240802</v>
      </c>
      <c r="AL125" s="33">
        <v>422.69112023650399</v>
      </c>
      <c r="AM125" s="33">
        <v>423.13849045324298</v>
      </c>
      <c r="AN125" s="33">
        <v>1614.91671968026</v>
      </c>
      <c r="AO125" s="33">
        <v>14.1680713292708</v>
      </c>
      <c r="AP125" s="33">
        <v>0.40377355457054398</v>
      </c>
      <c r="AQ125" s="33">
        <v>20.8724626190808</v>
      </c>
      <c r="AR125" s="33">
        <v>326.240188344888</v>
      </c>
      <c r="AS125" s="33">
        <v>385.88199357627701</v>
      </c>
      <c r="AT125" s="33">
        <v>375.83646748631998</v>
      </c>
      <c r="AU125" s="33">
        <v>40.314009999457497</v>
      </c>
      <c r="AV125" s="33">
        <v>418.46684968051699</v>
      </c>
      <c r="AW125" s="33">
        <v>426.12590306304702</v>
      </c>
    </row>
    <row r="126" spans="1:49" s="2" customFormat="1">
      <c r="A126" s="2">
        <v>144</v>
      </c>
      <c r="B126" s="2">
        <v>146</v>
      </c>
      <c r="C126" s="2" t="s">
        <v>1019</v>
      </c>
      <c r="D126" s="2" t="s">
        <v>961</v>
      </c>
      <c r="E126" s="2" t="s">
        <v>157</v>
      </c>
      <c r="F126" s="33">
        <v>460.49449367184701</v>
      </c>
      <c r="G126" s="33">
        <v>11050.2690075108</v>
      </c>
      <c r="H126" s="33">
        <v>348037.16986419901</v>
      </c>
      <c r="I126" s="33">
        <v>87425.722434615396</v>
      </c>
      <c r="J126" s="33">
        <v>477.49120651374699</v>
      </c>
      <c r="K126" s="33">
        <v>470.83983472024897</v>
      </c>
      <c r="L126" s="33">
        <v>433.037607769636</v>
      </c>
      <c r="M126" s="33">
        <v>474.64415347555001</v>
      </c>
      <c r="N126" s="33">
        <v>458</v>
      </c>
      <c r="O126" s="33">
        <v>461.73548702554598</v>
      </c>
      <c r="P126" s="33">
        <v>363.485672744797</v>
      </c>
      <c r="Q126" s="33">
        <v>442.66522613718797</v>
      </c>
      <c r="R126" s="33">
        <v>434.59371918722701</v>
      </c>
      <c r="S126" s="33">
        <v>395.27300274471997</v>
      </c>
      <c r="T126" s="33">
        <v>373.23122424338698</v>
      </c>
      <c r="U126" s="33">
        <v>336.03242233133602</v>
      </c>
      <c r="V126" s="33">
        <v>329.43898084455498</v>
      </c>
      <c r="W126" s="33">
        <v>294.88138285972099</v>
      </c>
      <c r="X126" s="33">
        <v>135.08339976569201</v>
      </c>
      <c r="Y126" s="33">
        <v>472.48472742880898</v>
      </c>
      <c r="Z126" s="33">
        <v>497.18282190728098</v>
      </c>
      <c r="AA126" s="33">
        <v>454.618513507925</v>
      </c>
      <c r="AB126" s="33">
        <v>268.41740669268199</v>
      </c>
      <c r="AC126" s="33">
        <v>247.92676953184801</v>
      </c>
      <c r="AD126" s="33">
        <v>384.439706919505</v>
      </c>
      <c r="AE126" s="33">
        <v>377.485544590654</v>
      </c>
      <c r="AF126" s="33">
        <v>342.11367246228798</v>
      </c>
      <c r="AG126" s="33">
        <v>385.70841819441802</v>
      </c>
      <c r="AH126" s="33">
        <v>341.17028490627501</v>
      </c>
      <c r="AI126" s="33">
        <v>177.00525343141101</v>
      </c>
      <c r="AJ126" s="33">
        <v>475.84943712592798</v>
      </c>
      <c r="AK126" s="33">
        <v>458.60283601254099</v>
      </c>
      <c r="AL126" s="33">
        <v>476.081210148004</v>
      </c>
      <c r="AM126" s="33">
        <v>472.652365522141</v>
      </c>
      <c r="AN126" s="33">
        <v>45599.163503290802</v>
      </c>
      <c r="AO126" s="33">
        <v>13.3893152389401</v>
      </c>
      <c r="AP126" s="33" t="s">
        <v>1020</v>
      </c>
      <c r="AQ126" s="33">
        <v>29.6173369209131</v>
      </c>
      <c r="AR126" s="33">
        <v>317.657410480875</v>
      </c>
      <c r="AS126" s="33">
        <v>373.93346515969199</v>
      </c>
      <c r="AT126" s="33">
        <v>338.17156734714001</v>
      </c>
      <c r="AU126" s="33">
        <v>40.4128240498476</v>
      </c>
      <c r="AV126" s="33">
        <v>470.86455336172202</v>
      </c>
      <c r="AW126" s="33">
        <v>493.14382829347602</v>
      </c>
    </row>
    <row r="127" spans="1:49" s="2" customFormat="1">
      <c r="A127" s="2">
        <v>145</v>
      </c>
      <c r="B127" s="2">
        <v>147</v>
      </c>
      <c r="C127" s="2" t="s">
        <v>1021</v>
      </c>
      <c r="D127" s="2" t="s">
        <v>961</v>
      </c>
      <c r="E127" s="2" t="s">
        <v>157</v>
      </c>
      <c r="F127" s="33">
        <v>402.73702454809302</v>
      </c>
      <c r="G127" s="33">
        <v>9579.7389848031598</v>
      </c>
      <c r="H127" s="33">
        <v>303536.284826116</v>
      </c>
      <c r="I127" s="33">
        <v>75466.966363006199</v>
      </c>
      <c r="J127" s="33">
        <v>426.76172960475401</v>
      </c>
      <c r="K127" s="33">
        <v>429.17233917697899</v>
      </c>
      <c r="L127" s="33">
        <v>382.39073785534401</v>
      </c>
      <c r="M127" s="33">
        <v>431.45110976994499</v>
      </c>
      <c r="N127" s="33">
        <v>458</v>
      </c>
      <c r="O127" s="33">
        <v>405.76896625424001</v>
      </c>
      <c r="P127" s="33">
        <v>325.81967121362499</v>
      </c>
      <c r="Q127" s="33">
        <v>405.62261917665302</v>
      </c>
      <c r="R127" s="33">
        <v>384.45842888796801</v>
      </c>
      <c r="S127" s="33">
        <v>351.96224266625802</v>
      </c>
      <c r="T127" s="33">
        <v>334.63569854360401</v>
      </c>
      <c r="U127" s="33">
        <v>295.12350660704698</v>
      </c>
      <c r="V127" s="33">
        <v>306.33740746208298</v>
      </c>
      <c r="W127" s="33">
        <v>238.893461305367</v>
      </c>
      <c r="X127" s="33">
        <v>108.988054811198</v>
      </c>
      <c r="Y127" s="33">
        <v>423.406343981379</v>
      </c>
      <c r="Z127" s="33">
        <v>432.74364315733402</v>
      </c>
      <c r="AA127" s="33">
        <v>387.07141175884499</v>
      </c>
      <c r="AB127" s="33">
        <v>239.32459364004299</v>
      </c>
      <c r="AC127" s="33">
        <v>218.794404648745</v>
      </c>
      <c r="AD127" s="33">
        <v>339.93494744901801</v>
      </c>
      <c r="AE127" s="33">
        <v>307.42326063106901</v>
      </c>
      <c r="AF127" s="33">
        <v>312.55522061007503</v>
      </c>
      <c r="AG127" s="33">
        <v>346.89559065664201</v>
      </c>
      <c r="AH127" s="33">
        <v>303.27097811728601</v>
      </c>
      <c r="AI127" s="33">
        <v>130.445752151514</v>
      </c>
      <c r="AJ127" s="33">
        <v>422.19798775904098</v>
      </c>
      <c r="AK127" s="33">
        <v>411.50205255356002</v>
      </c>
      <c r="AL127" s="33">
        <v>415.740967290497</v>
      </c>
      <c r="AM127" s="33">
        <v>415.17444585770102</v>
      </c>
      <c r="AN127" s="33">
        <v>33965.289790463998</v>
      </c>
      <c r="AO127" s="33">
        <v>13.4078457613415</v>
      </c>
      <c r="AP127" s="33" t="s">
        <v>1022</v>
      </c>
      <c r="AQ127" s="33">
        <v>28.314467030089901</v>
      </c>
      <c r="AR127" s="33">
        <v>275.46830366353697</v>
      </c>
      <c r="AS127" s="33">
        <v>321.68999379887202</v>
      </c>
      <c r="AT127" s="33">
        <v>299.64421087038698</v>
      </c>
      <c r="AU127" s="33">
        <v>36.264574534267801</v>
      </c>
      <c r="AV127" s="33">
        <v>444.307147345793</v>
      </c>
      <c r="AW127" s="33">
        <v>430.054191342058</v>
      </c>
    </row>
    <row r="128" spans="1:49" s="2" customFormat="1">
      <c r="A128" s="2">
        <v>163</v>
      </c>
      <c r="B128" s="2">
        <v>167</v>
      </c>
      <c r="C128" s="2" t="s">
        <v>1023</v>
      </c>
      <c r="D128" s="2" t="s">
        <v>961</v>
      </c>
      <c r="E128" s="2" t="s">
        <v>157</v>
      </c>
      <c r="F128" s="33">
        <v>423.61573380319197</v>
      </c>
      <c r="G128" s="33">
        <v>9942.4117266579797</v>
      </c>
      <c r="H128" s="33">
        <v>309233.53328090202</v>
      </c>
      <c r="I128" s="33">
        <v>77977.572429185806</v>
      </c>
      <c r="J128" s="33">
        <v>427.83619685784498</v>
      </c>
      <c r="K128" s="33">
        <v>434.53709491086897</v>
      </c>
      <c r="L128" s="33">
        <v>400.21711409415298</v>
      </c>
      <c r="M128" s="33">
        <v>403.14616980947198</v>
      </c>
      <c r="N128" s="33">
        <v>458</v>
      </c>
      <c r="O128" s="33">
        <v>384.62189129313401</v>
      </c>
      <c r="P128" s="33">
        <v>319.98403551062898</v>
      </c>
      <c r="Q128" s="33">
        <v>404.35626513872501</v>
      </c>
      <c r="R128" s="33">
        <v>296.90329523043403</v>
      </c>
      <c r="S128" s="33">
        <v>347.19007737967598</v>
      </c>
      <c r="T128" s="33">
        <v>318.00402535731502</v>
      </c>
      <c r="U128" s="33">
        <v>306.20957554178199</v>
      </c>
      <c r="V128" s="33">
        <v>309.12067972381601</v>
      </c>
      <c r="W128" s="33">
        <v>243.09027784766801</v>
      </c>
      <c r="X128" s="33">
        <v>97.898505270276203</v>
      </c>
      <c r="Y128" s="33">
        <v>431.64195329113397</v>
      </c>
      <c r="Z128" s="33">
        <v>441.09032471482601</v>
      </c>
      <c r="AA128" s="33">
        <v>350.49185856167799</v>
      </c>
      <c r="AB128" s="33">
        <v>203.16735283153699</v>
      </c>
      <c r="AC128" s="33">
        <v>210.758353059379</v>
      </c>
      <c r="AD128" s="33">
        <v>289.30406087284899</v>
      </c>
      <c r="AE128" s="33">
        <v>303.71138072047597</v>
      </c>
      <c r="AF128" s="33">
        <v>287.233247788879</v>
      </c>
      <c r="AG128" s="33">
        <v>328.20134275136201</v>
      </c>
      <c r="AH128" s="33">
        <v>300.783824973023</v>
      </c>
      <c r="AI128" s="33">
        <v>133.61076510103399</v>
      </c>
      <c r="AJ128" s="33">
        <v>426.939236261838</v>
      </c>
      <c r="AK128" s="33">
        <v>413.898239434853</v>
      </c>
      <c r="AL128" s="33">
        <v>425.642351196589</v>
      </c>
      <c r="AM128" s="33">
        <v>424.11641789266201</v>
      </c>
      <c r="AN128" s="33">
        <v>32258.6185044103</v>
      </c>
      <c r="AO128" s="33">
        <v>13.7018901669652</v>
      </c>
      <c r="AP128" s="33" t="s">
        <v>294</v>
      </c>
      <c r="AQ128" s="33">
        <v>24.449402759066601</v>
      </c>
      <c r="AR128" s="33">
        <v>285.477242491982</v>
      </c>
      <c r="AS128" s="33">
        <v>334.33893201704097</v>
      </c>
      <c r="AT128" s="33">
        <v>312.38498032738102</v>
      </c>
      <c r="AU128" s="33">
        <v>33.083291959929397</v>
      </c>
      <c r="AV128" s="33">
        <v>431.87587201635102</v>
      </c>
      <c r="AW128" s="33">
        <v>431.93532632705399</v>
      </c>
    </row>
    <row r="129" spans="1:49" s="2" customFormat="1">
      <c r="A129" s="2">
        <v>164</v>
      </c>
      <c r="B129" s="2">
        <v>168</v>
      </c>
      <c r="C129" s="2" t="s">
        <v>1024</v>
      </c>
      <c r="D129" s="2" t="s">
        <v>961</v>
      </c>
      <c r="E129" s="2" t="s">
        <v>157</v>
      </c>
      <c r="F129" s="33">
        <v>439.81262739321897</v>
      </c>
      <c r="G129" s="33">
        <v>10698.9623400256</v>
      </c>
      <c r="H129" s="33">
        <v>342788.83765337302</v>
      </c>
      <c r="I129" s="33">
        <v>85061.576333178004</v>
      </c>
      <c r="J129" s="33">
        <v>476.744818067891</v>
      </c>
      <c r="K129" s="33">
        <v>465.637915812919</v>
      </c>
      <c r="L129" s="33">
        <v>414.90268855504502</v>
      </c>
      <c r="M129" s="33">
        <v>437.36360246852701</v>
      </c>
      <c r="N129" s="33">
        <v>458</v>
      </c>
      <c r="O129" s="33">
        <v>424.66300781064399</v>
      </c>
      <c r="P129" s="33">
        <v>346.11615992509002</v>
      </c>
      <c r="Q129" s="33">
        <v>459.59923789266298</v>
      </c>
      <c r="R129" s="33">
        <v>383.04760971254899</v>
      </c>
      <c r="S129" s="33">
        <v>365.74002446600798</v>
      </c>
      <c r="T129" s="33">
        <v>348.89057887544101</v>
      </c>
      <c r="U129" s="33">
        <v>328.82274447902603</v>
      </c>
      <c r="V129" s="33">
        <v>320.00404677406999</v>
      </c>
      <c r="W129" s="33">
        <v>225.659802786798</v>
      </c>
      <c r="X129" s="33">
        <v>87.611646130874405</v>
      </c>
      <c r="Y129" s="33">
        <v>464.46495880971099</v>
      </c>
      <c r="Z129" s="33">
        <v>489.61176902127301</v>
      </c>
      <c r="AA129" s="33">
        <v>362.239536872016</v>
      </c>
      <c r="AB129" s="33">
        <v>215.36006410700901</v>
      </c>
      <c r="AC129" s="33">
        <v>223.759005689682</v>
      </c>
      <c r="AD129" s="33">
        <v>298.11937975939202</v>
      </c>
      <c r="AE129" s="33">
        <v>321.11177494621302</v>
      </c>
      <c r="AF129" s="33">
        <v>323.97745264729798</v>
      </c>
      <c r="AG129" s="33">
        <v>371.35922151574403</v>
      </c>
      <c r="AH129" s="33">
        <v>330.62803678999097</v>
      </c>
      <c r="AI129" s="33">
        <v>118.789493287412</v>
      </c>
      <c r="AJ129" s="33">
        <v>471.24087194698598</v>
      </c>
      <c r="AK129" s="33">
        <v>456.48941365945001</v>
      </c>
      <c r="AL129" s="33">
        <v>467.08691491877403</v>
      </c>
      <c r="AM129" s="33">
        <v>464.94544348887399</v>
      </c>
      <c r="AN129" s="33">
        <v>31092.0162784268</v>
      </c>
      <c r="AO129" s="33">
        <v>15.764131122836099</v>
      </c>
      <c r="AP129" s="33">
        <v>0.57539485204729801</v>
      </c>
      <c r="AQ129" s="33">
        <v>29.888212212635398</v>
      </c>
      <c r="AR129" s="33">
        <v>317.222681020057</v>
      </c>
      <c r="AS129" s="33">
        <v>369.75811650423799</v>
      </c>
      <c r="AT129" s="33">
        <v>345.13768165720899</v>
      </c>
      <c r="AU129" s="33">
        <v>35.739615941912398</v>
      </c>
      <c r="AV129" s="33">
        <v>483.372514172926</v>
      </c>
      <c r="AW129" s="33">
        <v>492.05956600091099</v>
      </c>
    </row>
    <row r="130" spans="1:49" s="2" customFormat="1">
      <c r="A130" s="2">
        <v>182</v>
      </c>
      <c r="B130" s="2">
        <v>186</v>
      </c>
      <c r="C130" s="2" t="s">
        <v>1025</v>
      </c>
      <c r="D130" s="2" t="s">
        <v>961</v>
      </c>
      <c r="E130" s="2" t="s">
        <v>157</v>
      </c>
      <c r="F130" s="33">
        <v>453.59735747689001</v>
      </c>
      <c r="G130" s="33">
        <v>10768.412667652599</v>
      </c>
      <c r="H130" s="33">
        <v>338733.01190285099</v>
      </c>
      <c r="I130" s="33">
        <v>83846.826333592195</v>
      </c>
      <c r="J130" s="33">
        <v>468.37957725289101</v>
      </c>
      <c r="K130" s="33">
        <v>464.90906711374703</v>
      </c>
      <c r="L130" s="33">
        <v>429.16006255358502</v>
      </c>
      <c r="M130" s="33">
        <v>450.91255754790399</v>
      </c>
      <c r="N130" s="33">
        <v>458</v>
      </c>
      <c r="O130" s="33">
        <v>422.547929830984</v>
      </c>
      <c r="P130" s="33">
        <v>339.17922848110601</v>
      </c>
      <c r="Q130" s="33">
        <v>367.77968564425203</v>
      </c>
      <c r="R130" s="33">
        <v>393.39797908654799</v>
      </c>
      <c r="S130" s="33">
        <v>374.047739955922</v>
      </c>
      <c r="T130" s="33">
        <v>354.41999840772002</v>
      </c>
      <c r="U130" s="33">
        <v>323.48526223991797</v>
      </c>
      <c r="V130" s="33">
        <v>331.02789667436298</v>
      </c>
      <c r="W130" s="33">
        <v>312.48332210493402</v>
      </c>
      <c r="X130" s="33">
        <v>132.841264853685</v>
      </c>
      <c r="Y130" s="33">
        <v>465.44882453568403</v>
      </c>
      <c r="Z130" s="33">
        <v>482.58414562103798</v>
      </c>
      <c r="AA130" s="33">
        <v>423.78891249652497</v>
      </c>
      <c r="AB130" s="33">
        <v>223.62857830985601</v>
      </c>
      <c r="AC130" s="33">
        <v>228.23778368735299</v>
      </c>
      <c r="AD130" s="33">
        <v>356.25003590270597</v>
      </c>
      <c r="AE130" s="33">
        <v>317.06322162606398</v>
      </c>
      <c r="AF130" s="33">
        <v>326.94477437258399</v>
      </c>
      <c r="AG130" s="33">
        <v>373.34535268597301</v>
      </c>
      <c r="AH130" s="33">
        <v>310.65441338174003</v>
      </c>
      <c r="AI130" s="33">
        <v>188.82398933124</v>
      </c>
      <c r="AJ130" s="33">
        <v>474.62402837151001</v>
      </c>
      <c r="AK130" s="33">
        <v>454.88210219846002</v>
      </c>
      <c r="AL130" s="33">
        <v>460.21134304606198</v>
      </c>
      <c r="AM130" s="33">
        <v>449.00537629465299</v>
      </c>
      <c r="AN130" s="33">
        <v>41366.370085950002</v>
      </c>
      <c r="AO130" s="33">
        <v>12.230145191109299</v>
      </c>
      <c r="AP130" s="33" t="s">
        <v>355</v>
      </c>
      <c r="AQ130" s="33">
        <v>16.9250036868394</v>
      </c>
      <c r="AR130" s="33">
        <v>297.50383004084898</v>
      </c>
      <c r="AS130" s="33">
        <v>363.52920604069402</v>
      </c>
      <c r="AT130" s="33">
        <v>349.35510284052998</v>
      </c>
      <c r="AU130" s="33">
        <v>36.0341508019538</v>
      </c>
      <c r="AV130" s="33">
        <v>473.75977139027202</v>
      </c>
      <c r="AW130" s="33">
        <v>480.57235843856398</v>
      </c>
    </row>
    <row r="131" spans="1:49" s="2" customFormat="1">
      <c r="A131" s="2">
        <v>183</v>
      </c>
      <c r="B131" s="2">
        <v>187</v>
      </c>
      <c r="C131" s="2" t="s">
        <v>1026</v>
      </c>
      <c r="D131" s="2" t="s">
        <v>961</v>
      </c>
      <c r="E131" s="2" t="s">
        <v>157</v>
      </c>
      <c r="F131" s="33">
        <v>408.80347950792498</v>
      </c>
      <c r="G131" s="33">
        <v>9819.7013172738607</v>
      </c>
      <c r="H131" s="33">
        <v>311407.34077915997</v>
      </c>
      <c r="I131" s="33">
        <v>78834.132256339304</v>
      </c>
      <c r="J131" s="33">
        <v>434.00602633944499</v>
      </c>
      <c r="K131" s="33">
        <v>433.48653620930702</v>
      </c>
      <c r="L131" s="33">
        <v>384.88583209516099</v>
      </c>
      <c r="M131" s="33">
        <v>413.059888338196</v>
      </c>
      <c r="N131" s="33">
        <v>458</v>
      </c>
      <c r="O131" s="33">
        <v>396.050338489289</v>
      </c>
      <c r="P131" s="33">
        <v>325.36305474885597</v>
      </c>
      <c r="Q131" s="33">
        <v>328.02691934273798</v>
      </c>
      <c r="R131" s="33">
        <v>352.74538646536598</v>
      </c>
      <c r="S131" s="33">
        <v>335.66528925918198</v>
      </c>
      <c r="T131" s="33">
        <v>334.33433764577899</v>
      </c>
      <c r="U131" s="33">
        <v>308.07954973772797</v>
      </c>
      <c r="V131" s="33">
        <v>299.22393712200301</v>
      </c>
      <c r="W131" s="33">
        <v>292.48586458301799</v>
      </c>
      <c r="X131" s="33">
        <v>127.35567523158799</v>
      </c>
      <c r="Y131" s="33">
        <v>428.48000563525301</v>
      </c>
      <c r="Z131" s="33">
        <v>445.27022374154802</v>
      </c>
      <c r="AA131" s="33">
        <v>392.627567314739</v>
      </c>
      <c r="AB131" s="33">
        <v>205.51495814406599</v>
      </c>
      <c r="AC131" s="33">
        <v>208.338939080698</v>
      </c>
      <c r="AD131" s="33">
        <v>316.099871392159</v>
      </c>
      <c r="AE131" s="33">
        <v>279.10157697608798</v>
      </c>
      <c r="AF131" s="33">
        <v>298.96310362930399</v>
      </c>
      <c r="AG131" s="33">
        <v>345.71122717204003</v>
      </c>
      <c r="AH131" s="33">
        <v>284.182099282651</v>
      </c>
      <c r="AI131" s="33">
        <v>174.645421696309</v>
      </c>
      <c r="AJ131" s="33">
        <v>420.76618453522298</v>
      </c>
      <c r="AK131" s="33">
        <v>413.52613931431199</v>
      </c>
      <c r="AL131" s="33">
        <v>429.77971663087499</v>
      </c>
      <c r="AM131" s="33">
        <v>437.87466862500798</v>
      </c>
      <c r="AN131" s="33">
        <v>36669.676387239502</v>
      </c>
      <c r="AO131" s="33">
        <v>10.2590345931564</v>
      </c>
      <c r="AP131" s="33" t="s">
        <v>926</v>
      </c>
      <c r="AQ131" s="33">
        <v>14.448933147372401</v>
      </c>
      <c r="AR131" s="33">
        <v>280.77619648408398</v>
      </c>
      <c r="AS131" s="33">
        <v>315.40816237572602</v>
      </c>
      <c r="AT131" s="33">
        <v>309.09482663616097</v>
      </c>
      <c r="AU131" s="33">
        <v>32.932361415521797</v>
      </c>
      <c r="AV131" s="33">
        <v>438.57941840536199</v>
      </c>
      <c r="AW131" s="33">
        <v>439.96394273405298</v>
      </c>
    </row>
    <row r="132" spans="1:49" s="2" customFormat="1">
      <c r="A132" s="2">
        <v>203</v>
      </c>
      <c r="B132" s="2">
        <v>208</v>
      </c>
      <c r="C132" s="2" t="s">
        <v>1027</v>
      </c>
      <c r="D132" s="2" t="s">
        <v>961</v>
      </c>
      <c r="E132" s="2" t="s">
        <v>157</v>
      </c>
      <c r="F132" s="33">
        <v>443.01350202321498</v>
      </c>
      <c r="G132" s="33">
        <v>10922.096840611201</v>
      </c>
      <c r="H132" s="33">
        <v>342179.39136290702</v>
      </c>
      <c r="I132" s="33">
        <v>84502.943382732105</v>
      </c>
      <c r="J132" s="33">
        <v>468.580067311118</v>
      </c>
      <c r="K132" s="33">
        <v>467.57484824413098</v>
      </c>
      <c r="L132" s="33">
        <v>426.5672879251</v>
      </c>
      <c r="M132" s="33">
        <v>410.224547351301</v>
      </c>
      <c r="N132" s="33">
        <v>458</v>
      </c>
      <c r="O132" s="33">
        <v>391.16069129024498</v>
      </c>
      <c r="P132" s="33">
        <v>332.433910889581</v>
      </c>
      <c r="Q132" s="33">
        <v>340.28446912157602</v>
      </c>
      <c r="R132" s="33">
        <v>377.272405237962</v>
      </c>
      <c r="S132" s="33">
        <v>355.901999034727</v>
      </c>
      <c r="T132" s="33">
        <v>338.52099340863299</v>
      </c>
      <c r="U132" s="33">
        <v>318.54173355537802</v>
      </c>
      <c r="V132" s="33">
        <v>324.198803515375</v>
      </c>
      <c r="W132" s="33">
        <v>304.77544308445198</v>
      </c>
      <c r="X132" s="33">
        <v>131.66931804037301</v>
      </c>
      <c r="Y132" s="33">
        <v>471.92428489341802</v>
      </c>
      <c r="Z132" s="33">
        <v>489.97157850379801</v>
      </c>
      <c r="AA132" s="33">
        <v>389.50252293602802</v>
      </c>
      <c r="AB132" s="33">
        <v>247.73600447875901</v>
      </c>
      <c r="AC132" s="33">
        <v>233.218866849298</v>
      </c>
      <c r="AD132" s="33">
        <v>322.20121077238701</v>
      </c>
      <c r="AE132" s="33">
        <v>350.37140417736998</v>
      </c>
      <c r="AF132" s="33">
        <v>325.70642604646298</v>
      </c>
      <c r="AG132" s="33">
        <v>350.57234329090898</v>
      </c>
      <c r="AH132" s="33">
        <v>316.04269757157999</v>
      </c>
      <c r="AI132" s="33">
        <v>187.67986226229999</v>
      </c>
      <c r="AJ132" s="33">
        <v>475.67088198234097</v>
      </c>
      <c r="AK132" s="33">
        <v>447.66849090997101</v>
      </c>
      <c r="AL132" s="33">
        <v>471.64475184717202</v>
      </c>
      <c r="AM132" s="33">
        <v>461.73611782856398</v>
      </c>
      <c r="AN132" s="33">
        <v>39042.467215966397</v>
      </c>
      <c r="AO132" s="33">
        <v>16.261287168640301</v>
      </c>
      <c r="AP132" s="33" t="s">
        <v>1028</v>
      </c>
      <c r="AQ132" s="33">
        <v>25.066289295493998</v>
      </c>
      <c r="AR132" s="33">
        <v>314.32444156583</v>
      </c>
      <c r="AS132" s="33">
        <v>356.03516815609902</v>
      </c>
      <c r="AT132" s="33">
        <v>335.25433868820397</v>
      </c>
      <c r="AU132" s="33">
        <v>35.651894303283498</v>
      </c>
      <c r="AV132" s="33">
        <v>482.74898231610899</v>
      </c>
      <c r="AW132" s="33">
        <v>492.900868093452</v>
      </c>
    </row>
    <row r="133" spans="1:49" s="2" customFormat="1">
      <c r="A133" s="2">
        <v>204</v>
      </c>
      <c r="B133" s="2">
        <v>209</v>
      </c>
      <c r="C133" s="2" t="s">
        <v>1029</v>
      </c>
      <c r="D133" s="2" t="s">
        <v>961</v>
      </c>
      <c r="E133" s="2" t="s">
        <v>157</v>
      </c>
      <c r="F133" s="33">
        <v>420.98649797678502</v>
      </c>
      <c r="G133" s="33">
        <v>9718.6665085843506</v>
      </c>
      <c r="H133" s="33">
        <v>309424.88795797998</v>
      </c>
      <c r="I133" s="33">
        <v>78446.551422661898</v>
      </c>
      <c r="J133" s="33">
        <v>435.419932688882</v>
      </c>
      <c r="K133" s="33">
        <v>432.42515175586902</v>
      </c>
      <c r="L133" s="33">
        <v>389.4327120749</v>
      </c>
      <c r="M133" s="33">
        <v>371.18290095965199</v>
      </c>
      <c r="N133" s="33">
        <v>458</v>
      </c>
      <c r="O133" s="33">
        <v>360.84366434279798</v>
      </c>
      <c r="P133" s="33">
        <v>299.90625870502498</v>
      </c>
      <c r="Q133" s="33">
        <v>333.78487206763702</v>
      </c>
      <c r="R133" s="33">
        <v>344.37428001036301</v>
      </c>
      <c r="S133" s="33">
        <v>336.163037875378</v>
      </c>
      <c r="T133" s="33">
        <v>319.43655201630202</v>
      </c>
      <c r="U133" s="33">
        <v>297.84898363429102</v>
      </c>
      <c r="V133" s="33">
        <v>306.84232492029503</v>
      </c>
      <c r="W133" s="33">
        <v>275.173800569501</v>
      </c>
      <c r="X133" s="33">
        <v>118.450744545486</v>
      </c>
      <c r="Y133" s="33">
        <v>424.075715106583</v>
      </c>
      <c r="Z133" s="33">
        <v>440.02842149620199</v>
      </c>
      <c r="AA133" s="33">
        <v>358.00353511688701</v>
      </c>
      <c r="AB133" s="33">
        <v>224.975517085512</v>
      </c>
      <c r="AC133" s="33">
        <v>214.723128613689</v>
      </c>
      <c r="AD133" s="33">
        <v>282.66722202316203</v>
      </c>
      <c r="AE133" s="33">
        <v>308.66157699282701</v>
      </c>
      <c r="AF133" s="33">
        <v>289.38973175380897</v>
      </c>
      <c r="AG133" s="33">
        <v>331.38755636079401</v>
      </c>
      <c r="AH133" s="33">
        <v>300.70908743437298</v>
      </c>
      <c r="AI133" s="33">
        <v>177.30197559927799</v>
      </c>
      <c r="AJ133" s="33">
        <v>422.32911801765903</v>
      </c>
      <c r="AK133" s="33">
        <v>422.33150909002899</v>
      </c>
      <c r="AL133" s="33">
        <v>420.35524815282798</v>
      </c>
      <c r="AM133" s="33">
        <v>426.26388217143602</v>
      </c>
      <c r="AN133" s="33">
        <v>35889.389704208203</v>
      </c>
      <c r="AO133" s="33">
        <v>14.4253777261492</v>
      </c>
      <c r="AP133" s="33" t="s">
        <v>238</v>
      </c>
      <c r="AQ133" s="33">
        <v>23.4447215787903</v>
      </c>
      <c r="AR133" s="33">
        <v>286.22159940162499</v>
      </c>
      <c r="AS133" s="33">
        <v>342.32201641673203</v>
      </c>
      <c r="AT133" s="33">
        <v>302.87818826813901</v>
      </c>
      <c r="AU133" s="33">
        <v>32.848296460110099</v>
      </c>
      <c r="AV133" s="33">
        <v>431.65101768389098</v>
      </c>
      <c r="AW133" s="33">
        <v>430.09913190654697</v>
      </c>
    </row>
    <row r="134" spans="1:49" s="2" customFormat="1">
      <c r="A134" s="2">
        <v>1</v>
      </c>
      <c r="B134" s="2">
        <v>1</v>
      </c>
      <c r="C134" s="2" t="s">
        <v>1030</v>
      </c>
      <c r="D134" s="2" t="s">
        <v>961</v>
      </c>
      <c r="E134" s="2" t="s">
        <v>608</v>
      </c>
      <c r="F134" s="33">
        <v>415.04094822978698</v>
      </c>
      <c r="G134" s="33">
        <v>9951.9422769448393</v>
      </c>
      <c r="H134" s="33">
        <v>313454.79411287699</v>
      </c>
      <c r="I134" s="33">
        <v>77068.9250920825</v>
      </c>
      <c r="J134" s="33">
        <v>431.88143678916401</v>
      </c>
      <c r="K134" s="33">
        <v>445.09577520955099</v>
      </c>
      <c r="L134" s="33">
        <v>391.87470919796198</v>
      </c>
      <c r="M134" s="33">
        <v>424.21618026563101</v>
      </c>
      <c r="N134" s="33">
        <v>458</v>
      </c>
      <c r="O134" s="33">
        <v>412.27915727178799</v>
      </c>
      <c r="P134" s="33">
        <v>330.89593101877199</v>
      </c>
      <c r="Q134" s="33">
        <v>366.85292462384899</v>
      </c>
      <c r="R134" s="33">
        <v>382.40943782702499</v>
      </c>
      <c r="S134" s="33">
        <v>391.26979847856899</v>
      </c>
      <c r="T134" s="33">
        <v>360.61771162288801</v>
      </c>
      <c r="U134" s="33">
        <v>325.32702305993899</v>
      </c>
      <c r="V134" s="33">
        <v>307.08961262390699</v>
      </c>
      <c r="W134" s="33">
        <v>295.10191961855497</v>
      </c>
      <c r="X134" s="33">
        <v>169.214896522879</v>
      </c>
      <c r="Y134" s="33">
        <v>433.33793368751202</v>
      </c>
      <c r="Z134" s="33">
        <v>443.85179948014797</v>
      </c>
      <c r="AA134" s="33">
        <v>398.20546795472598</v>
      </c>
      <c r="AB134" s="33">
        <v>250.98855818384399</v>
      </c>
      <c r="AC134" s="33">
        <v>249.30191806110199</v>
      </c>
      <c r="AD134" s="33">
        <v>303.766465266826</v>
      </c>
      <c r="AE134" s="33">
        <v>341.91534128148697</v>
      </c>
      <c r="AF134" s="33">
        <v>318.32328611911299</v>
      </c>
      <c r="AG134" s="33">
        <v>368.20071495341398</v>
      </c>
      <c r="AH134" s="33">
        <v>322.17359217745599</v>
      </c>
      <c r="AI134" s="33">
        <v>220.09988406677201</v>
      </c>
      <c r="AJ134" s="33">
        <v>437.92970949656802</v>
      </c>
      <c r="AK134" s="33">
        <v>415.533796067151</v>
      </c>
      <c r="AL134" s="33">
        <v>430.75062695054402</v>
      </c>
      <c r="AM134" s="33">
        <v>433.92954816836902</v>
      </c>
      <c r="AN134" s="33">
        <v>3136.3945292245598</v>
      </c>
      <c r="AO134" s="33">
        <v>13.084508681789201</v>
      </c>
      <c r="AP134" s="33">
        <v>0.50062752408239697</v>
      </c>
      <c r="AQ134" s="33">
        <v>21.9372235841271</v>
      </c>
      <c r="AR134" s="33">
        <v>290.850182980532</v>
      </c>
      <c r="AS134" s="33">
        <v>329.12637893299802</v>
      </c>
      <c r="AT134" s="33">
        <v>306.01396760622998</v>
      </c>
      <c r="AU134" s="33">
        <v>37.3299449978513</v>
      </c>
      <c r="AV134" s="33">
        <v>441.31414204382003</v>
      </c>
      <c r="AW134" s="33">
        <v>439.96785285097502</v>
      </c>
    </row>
    <row r="135" spans="1:49" s="2" customFormat="1">
      <c r="A135" s="2">
        <v>2</v>
      </c>
      <c r="B135" s="2">
        <v>2</v>
      </c>
      <c r="C135" s="2" t="s">
        <v>1031</v>
      </c>
      <c r="D135" s="2" t="s">
        <v>961</v>
      </c>
      <c r="E135" s="2" t="s">
        <v>608</v>
      </c>
      <c r="F135" s="33">
        <v>451.32509275114398</v>
      </c>
      <c r="G135" s="33">
        <v>10744.9274153316</v>
      </c>
      <c r="H135" s="33">
        <v>339859.664636984</v>
      </c>
      <c r="I135" s="33">
        <v>86496.697898039201</v>
      </c>
      <c r="J135" s="33">
        <v>474.69520662931899</v>
      </c>
      <c r="K135" s="33">
        <v>456.13116490698798</v>
      </c>
      <c r="L135" s="33">
        <v>426.77301945272097</v>
      </c>
      <c r="M135" s="33">
        <v>460.20110565566398</v>
      </c>
      <c r="N135" s="33">
        <v>458</v>
      </c>
      <c r="O135" s="33">
        <v>421.70150434636003</v>
      </c>
      <c r="P135" s="33">
        <v>356.64074076291701</v>
      </c>
      <c r="Q135" s="33">
        <v>405.12993633310998</v>
      </c>
      <c r="R135" s="33">
        <v>414.31243829000903</v>
      </c>
      <c r="S135" s="33">
        <v>410.78765140769701</v>
      </c>
      <c r="T135" s="33">
        <v>375.60083779130701</v>
      </c>
      <c r="U135" s="33">
        <v>356.92847446587399</v>
      </c>
      <c r="V135" s="33">
        <v>338.14658614807502</v>
      </c>
      <c r="W135" s="33">
        <v>327.04406842831099</v>
      </c>
      <c r="X135" s="33">
        <v>176.85654569889601</v>
      </c>
      <c r="Y135" s="33">
        <v>464.644353047447</v>
      </c>
      <c r="Z135" s="33">
        <v>488.869709433146</v>
      </c>
      <c r="AA135" s="33">
        <v>438.44715848367298</v>
      </c>
      <c r="AB135" s="33">
        <v>260.31818088561801</v>
      </c>
      <c r="AC135" s="33">
        <v>261.562519244768</v>
      </c>
      <c r="AD135" s="33">
        <v>325.65563150307298</v>
      </c>
      <c r="AE135" s="33">
        <v>348.49081448872403</v>
      </c>
      <c r="AF135" s="33">
        <v>343.62628376148598</v>
      </c>
      <c r="AG135" s="33">
        <v>391.19561726142302</v>
      </c>
      <c r="AH135" s="33">
        <v>341.61057183738501</v>
      </c>
      <c r="AI135" s="33">
        <v>236.93995757755101</v>
      </c>
      <c r="AJ135" s="33">
        <v>462.01442756798798</v>
      </c>
      <c r="AK135" s="33">
        <v>457.47889311776498</v>
      </c>
      <c r="AL135" s="33">
        <v>463.42377449636001</v>
      </c>
      <c r="AM135" s="33">
        <v>456.06238819521701</v>
      </c>
      <c r="AN135" s="33">
        <v>3309.0796555704901</v>
      </c>
      <c r="AO135" s="33">
        <v>14.4900514473988</v>
      </c>
      <c r="AP135" s="33" t="s">
        <v>810</v>
      </c>
      <c r="AQ135" s="33">
        <v>24.227515564680999</v>
      </c>
      <c r="AR135" s="33">
        <v>295.93660957067402</v>
      </c>
      <c r="AS135" s="33">
        <v>338.64221665675399</v>
      </c>
      <c r="AT135" s="33">
        <v>335.95923430095098</v>
      </c>
      <c r="AU135" s="33">
        <v>37.977536767856698</v>
      </c>
      <c r="AV135" s="33">
        <v>475.67048364317202</v>
      </c>
      <c r="AW135" s="33">
        <v>486.13951884502501</v>
      </c>
    </row>
    <row r="136" spans="1:49" s="2" customFormat="1">
      <c r="A136" s="2">
        <v>21</v>
      </c>
      <c r="B136" s="2">
        <v>21</v>
      </c>
      <c r="C136" s="2" t="s">
        <v>1032</v>
      </c>
      <c r="D136" s="2" t="s">
        <v>961</v>
      </c>
      <c r="E136" s="2" t="s">
        <v>608</v>
      </c>
      <c r="F136" s="33">
        <v>426.79282021401599</v>
      </c>
      <c r="G136" s="33">
        <v>10139.0974943933</v>
      </c>
      <c r="H136" s="33">
        <v>322628.21253794001</v>
      </c>
      <c r="I136" s="33">
        <v>78874.033379162298</v>
      </c>
      <c r="J136" s="33">
        <v>446.490706173462</v>
      </c>
      <c r="K136" s="33">
        <v>434.18641109632</v>
      </c>
      <c r="L136" s="33">
        <v>391.817522266894</v>
      </c>
      <c r="M136" s="33">
        <v>380.98527862931297</v>
      </c>
      <c r="N136" s="33">
        <v>458</v>
      </c>
      <c r="O136" s="33">
        <v>354.456583530611</v>
      </c>
      <c r="P136" s="33">
        <v>288.99778489478803</v>
      </c>
      <c r="Q136" s="33">
        <v>375.487835470074</v>
      </c>
      <c r="R136" s="33">
        <v>361.39143461139099</v>
      </c>
      <c r="S136" s="33">
        <v>358.971202212246</v>
      </c>
      <c r="T136" s="33">
        <v>322.44220508865101</v>
      </c>
      <c r="U136" s="33">
        <v>295.05933274515201</v>
      </c>
      <c r="V136" s="33">
        <v>286.54083490483202</v>
      </c>
      <c r="W136" s="33">
        <v>199.12654111963801</v>
      </c>
      <c r="X136" s="33">
        <v>82.382001033996303</v>
      </c>
      <c r="Y136" s="33">
        <v>442.66090367392502</v>
      </c>
      <c r="Z136" s="33">
        <v>459.49376626083603</v>
      </c>
      <c r="AA136" s="33">
        <v>410.46330357670098</v>
      </c>
      <c r="AB136" s="33">
        <v>214.44426388610501</v>
      </c>
      <c r="AC136" s="33">
        <v>219.22793023619499</v>
      </c>
      <c r="AD136" s="33">
        <v>268.40235633500799</v>
      </c>
      <c r="AE136" s="33">
        <v>334.07625700775901</v>
      </c>
      <c r="AF136" s="33">
        <v>285.92547417561798</v>
      </c>
      <c r="AG136" s="33">
        <v>325.41966285047698</v>
      </c>
      <c r="AH136" s="33">
        <v>287.24158711165398</v>
      </c>
      <c r="AI136" s="33">
        <v>93.092125351597502</v>
      </c>
      <c r="AJ136" s="33">
        <v>438.27566304496901</v>
      </c>
      <c r="AK136" s="33">
        <v>423.60654291187598</v>
      </c>
      <c r="AL136" s="33">
        <v>440.20237021465198</v>
      </c>
      <c r="AM136" s="33">
        <v>429.33429287341698</v>
      </c>
      <c r="AN136" s="33">
        <v>2251.9586265772</v>
      </c>
      <c r="AO136" s="33">
        <v>15.2862152813841</v>
      </c>
      <c r="AP136" s="33" t="s">
        <v>241</v>
      </c>
      <c r="AQ136" s="33">
        <v>29.366973491540499</v>
      </c>
      <c r="AR136" s="33">
        <v>289.41370612377699</v>
      </c>
      <c r="AS136" s="33">
        <v>312.61879469020698</v>
      </c>
      <c r="AT136" s="33">
        <v>318.41415447337801</v>
      </c>
      <c r="AU136" s="33">
        <v>33.3213030391491</v>
      </c>
      <c r="AV136" s="33">
        <v>444.555263436274</v>
      </c>
      <c r="AW136" s="33">
        <v>451.38002482257298</v>
      </c>
    </row>
    <row r="137" spans="1:49" s="2" customFormat="1">
      <c r="A137" s="2">
        <v>22</v>
      </c>
      <c r="B137" s="2">
        <v>22</v>
      </c>
      <c r="C137" s="2" t="s">
        <v>1033</v>
      </c>
      <c r="D137" s="2" t="s">
        <v>961</v>
      </c>
      <c r="E137" s="2" t="s">
        <v>608</v>
      </c>
      <c r="F137" s="33">
        <v>438.21294549447401</v>
      </c>
      <c r="G137" s="33">
        <v>10523.511769090101</v>
      </c>
      <c r="H137" s="33">
        <v>330281.550527371</v>
      </c>
      <c r="I137" s="33">
        <v>84142.631293905302</v>
      </c>
      <c r="J137" s="33">
        <v>457.88097979163501</v>
      </c>
      <c r="K137" s="33">
        <v>466.35734167848602</v>
      </c>
      <c r="L137" s="33">
        <v>425.103099813526</v>
      </c>
      <c r="M137" s="33">
        <v>405.49510301710097</v>
      </c>
      <c r="N137" s="33">
        <v>458</v>
      </c>
      <c r="O137" s="33">
        <v>377.05736763595201</v>
      </c>
      <c r="P137" s="33">
        <v>306.01500694627703</v>
      </c>
      <c r="Q137" s="33">
        <v>407.454602501892</v>
      </c>
      <c r="R137" s="33">
        <v>360.34519942395298</v>
      </c>
      <c r="S137" s="33">
        <v>380.50149967941599</v>
      </c>
      <c r="T137" s="33">
        <v>345.40134935274699</v>
      </c>
      <c r="U137" s="33">
        <v>310.58009622622501</v>
      </c>
      <c r="V137" s="33">
        <v>305.72929817000397</v>
      </c>
      <c r="W137" s="33">
        <v>206.48652051824001</v>
      </c>
      <c r="X137" s="33">
        <v>90.583129256311807</v>
      </c>
      <c r="Y137" s="33">
        <v>453.98864880439601</v>
      </c>
      <c r="Z137" s="33">
        <v>471.09203864219</v>
      </c>
      <c r="AA137" s="33">
        <v>423.94512894089002</v>
      </c>
      <c r="AB137" s="33">
        <v>217.72784560907601</v>
      </c>
      <c r="AC137" s="33">
        <v>226.07925199002301</v>
      </c>
      <c r="AD137" s="33">
        <v>273.04604675994199</v>
      </c>
      <c r="AE137" s="33">
        <v>376.02337689558601</v>
      </c>
      <c r="AF137" s="33">
        <v>301.22545262779602</v>
      </c>
      <c r="AG137" s="33">
        <v>338.34709556278898</v>
      </c>
      <c r="AH137" s="33">
        <v>298.55679915225801</v>
      </c>
      <c r="AI137" s="33">
        <v>94.411303429510596</v>
      </c>
      <c r="AJ137" s="33">
        <v>461.25274573016401</v>
      </c>
      <c r="AK137" s="33">
        <v>448.05820500856697</v>
      </c>
      <c r="AL137" s="33">
        <v>453.35773395271798</v>
      </c>
      <c r="AM137" s="33">
        <v>460.252020076169</v>
      </c>
      <c r="AN137" s="33">
        <v>2251.9485716079898</v>
      </c>
      <c r="AO137" s="33">
        <v>15.5968398353303</v>
      </c>
      <c r="AP137" s="33" t="s">
        <v>92</v>
      </c>
      <c r="AQ137" s="33">
        <v>30.4099291528869</v>
      </c>
      <c r="AR137" s="33">
        <v>298.15991880345001</v>
      </c>
      <c r="AS137" s="33">
        <v>320.333518719854</v>
      </c>
      <c r="AT137" s="33">
        <v>345.35342476382698</v>
      </c>
      <c r="AU137" s="33">
        <v>35.894437978407502</v>
      </c>
      <c r="AV137" s="33">
        <v>471.21568537545102</v>
      </c>
      <c r="AW137" s="33">
        <v>473.44819579263998</v>
      </c>
    </row>
    <row r="138" spans="1:49" s="2" customFormat="1">
      <c r="A138" s="2">
        <v>41</v>
      </c>
      <c r="B138" s="2">
        <v>41</v>
      </c>
      <c r="C138" s="2" t="s">
        <v>1034</v>
      </c>
      <c r="D138" s="2" t="s">
        <v>961</v>
      </c>
      <c r="E138" s="2" t="s">
        <v>608</v>
      </c>
      <c r="F138" s="33">
        <v>457.84694801358302</v>
      </c>
      <c r="G138" s="33">
        <v>11790.7308361797</v>
      </c>
      <c r="H138" s="33">
        <v>334704.741505627</v>
      </c>
      <c r="I138" s="33">
        <v>84955.973760621593</v>
      </c>
      <c r="J138" s="33">
        <v>442.327487560272</v>
      </c>
      <c r="K138" s="33">
        <v>448.715330966615</v>
      </c>
      <c r="L138" s="33">
        <v>395.23846380340802</v>
      </c>
      <c r="M138" s="33">
        <v>415.72866195705097</v>
      </c>
      <c r="N138" s="33">
        <v>458</v>
      </c>
      <c r="O138" s="33">
        <v>386.31480318133401</v>
      </c>
      <c r="P138" s="33">
        <v>323.172781155812</v>
      </c>
      <c r="Q138" s="33">
        <v>381.257703964455</v>
      </c>
      <c r="R138" s="33">
        <v>365.76023309801599</v>
      </c>
      <c r="S138" s="33">
        <v>357.81013598774598</v>
      </c>
      <c r="T138" s="33">
        <v>322.45447155277299</v>
      </c>
      <c r="U138" s="33">
        <v>292.905243205445</v>
      </c>
      <c r="V138" s="33">
        <v>298.71892870635901</v>
      </c>
      <c r="W138" s="33">
        <v>206.80588985770501</v>
      </c>
      <c r="X138" s="33">
        <v>92.911738406984995</v>
      </c>
      <c r="Y138" s="33">
        <v>437.99897660927098</v>
      </c>
      <c r="Z138" s="33">
        <v>459.06995113388399</v>
      </c>
      <c r="AA138" s="33">
        <v>418.98515624147097</v>
      </c>
      <c r="AB138" s="33">
        <v>213.471742824286</v>
      </c>
      <c r="AC138" s="33">
        <v>223.98979122267801</v>
      </c>
      <c r="AD138" s="33">
        <v>280.60879918424598</v>
      </c>
      <c r="AE138" s="33">
        <v>275.53534513925899</v>
      </c>
      <c r="AF138" s="33">
        <v>292.40511106791701</v>
      </c>
      <c r="AG138" s="33">
        <v>346.61658995331601</v>
      </c>
      <c r="AH138" s="33">
        <v>293.77318691026898</v>
      </c>
      <c r="AI138" s="33">
        <v>104.369406399464</v>
      </c>
      <c r="AJ138" s="33">
        <v>475.76690627761701</v>
      </c>
      <c r="AK138" s="33">
        <v>506.839766959781</v>
      </c>
      <c r="AL138" s="33">
        <v>453.01554427207299</v>
      </c>
      <c r="AM138" s="33">
        <v>449.85891072350398</v>
      </c>
      <c r="AN138" s="33">
        <v>2459.9015360326098</v>
      </c>
      <c r="AO138" s="33">
        <v>16.368410203291099</v>
      </c>
      <c r="AP138" s="33">
        <v>0.34151076892578502</v>
      </c>
      <c r="AQ138" s="33">
        <v>26.0636527946154</v>
      </c>
      <c r="AR138" s="33">
        <v>274.03722648449002</v>
      </c>
      <c r="AS138" s="33">
        <v>332.92934213779802</v>
      </c>
      <c r="AT138" s="33">
        <v>309.25739593022399</v>
      </c>
      <c r="AU138" s="33">
        <v>34.830278771895102</v>
      </c>
      <c r="AV138" s="33">
        <v>487.31530922461002</v>
      </c>
      <c r="AW138" s="33">
        <v>492.83192235364299</v>
      </c>
    </row>
    <row r="139" spans="1:49" s="2" customFormat="1">
      <c r="A139" s="2">
        <v>42</v>
      </c>
      <c r="B139" s="2">
        <v>42</v>
      </c>
      <c r="C139" s="2" t="s">
        <v>1035</v>
      </c>
      <c r="D139" s="2" t="s">
        <v>961</v>
      </c>
      <c r="E139" s="2" t="s">
        <v>608</v>
      </c>
      <c r="F139" s="33">
        <v>409.056567909585</v>
      </c>
      <c r="G139" s="33">
        <v>9170.2431385136406</v>
      </c>
      <c r="H139" s="33">
        <v>317888.43861169502</v>
      </c>
      <c r="I139" s="33">
        <v>77853.972454086805</v>
      </c>
      <c r="J139" s="33">
        <v>462.708393414684</v>
      </c>
      <c r="K139" s="33">
        <v>451.464003933193</v>
      </c>
      <c r="L139" s="33">
        <v>422.62166333652198</v>
      </c>
      <c r="M139" s="33">
        <v>426.61305071178401</v>
      </c>
      <c r="N139" s="33">
        <v>458</v>
      </c>
      <c r="O139" s="33">
        <v>414.10000024308101</v>
      </c>
      <c r="P139" s="33">
        <v>341.04383433485498</v>
      </c>
      <c r="Q139" s="33">
        <v>423.01957108577699</v>
      </c>
      <c r="R139" s="33">
        <v>408.75481635081798</v>
      </c>
      <c r="S139" s="33">
        <v>387.242299244793</v>
      </c>
      <c r="T139" s="33">
        <v>358.61991193001302</v>
      </c>
      <c r="U139" s="33">
        <v>330.184207428207</v>
      </c>
      <c r="V139" s="33">
        <v>315.37197334428203</v>
      </c>
      <c r="W139" s="33">
        <v>232.00536722973001</v>
      </c>
      <c r="X139" s="33">
        <v>99.384952146177</v>
      </c>
      <c r="Y139" s="33">
        <v>458.76674398677</v>
      </c>
      <c r="Z139" s="33">
        <v>471.299486214029</v>
      </c>
      <c r="AA139" s="33">
        <v>414.93489630384801</v>
      </c>
      <c r="AB139" s="33">
        <v>226.765661281072</v>
      </c>
      <c r="AC139" s="33">
        <v>222.22755085589301</v>
      </c>
      <c r="AD139" s="33">
        <v>300.27483547341097</v>
      </c>
      <c r="AE139" s="33">
        <v>304.677765539093</v>
      </c>
      <c r="AF139" s="33">
        <v>320.59223354925598</v>
      </c>
      <c r="AG139" s="33">
        <v>365.990256740299</v>
      </c>
      <c r="AH139" s="33">
        <v>323.57878141940301</v>
      </c>
      <c r="AI139" s="33">
        <v>111.69963339522</v>
      </c>
      <c r="AJ139" s="33">
        <v>425.75094953281302</v>
      </c>
      <c r="AK139" s="33">
        <v>382.927669076234</v>
      </c>
      <c r="AL139" s="33">
        <v>439.50512898230602</v>
      </c>
      <c r="AM139" s="33">
        <v>438.41806218015</v>
      </c>
      <c r="AN139" s="33">
        <v>2919.1381008591002</v>
      </c>
      <c r="AO139" s="33">
        <v>17.0483682165769</v>
      </c>
      <c r="AP139" s="33">
        <v>0.41188207262235099</v>
      </c>
      <c r="AQ139" s="33">
        <v>28.784372518232502</v>
      </c>
      <c r="AR139" s="33">
        <v>288.72333905607297</v>
      </c>
      <c r="AS139" s="33">
        <v>348.52777548634498</v>
      </c>
      <c r="AT139" s="33">
        <v>343.56280304148601</v>
      </c>
      <c r="AU139" s="33">
        <v>36.525322216413301</v>
      </c>
      <c r="AV139" s="33">
        <v>430.83355545210202</v>
      </c>
      <c r="AW139" s="33">
        <v>435.263773982234</v>
      </c>
    </row>
    <row r="140" spans="1:49" s="2" customFormat="1">
      <c r="A140" s="2">
        <v>54</v>
      </c>
      <c r="B140" s="2">
        <v>54</v>
      </c>
      <c r="C140" s="2" t="s">
        <v>1036</v>
      </c>
      <c r="D140" s="2" t="s">
        <v>961</v>
      </c>
      <c r="E140" s="2" t="s">
        <v>608</v>
      </c>
      <c r="F140" s="33">
        <v>432.65521408417902</v>
      </c>
      <c r="G140" s="33">
        <v>10338.907566734</v>
      </c>
      <c r="H140" s="33">
        <v>326231.757169283</v>
      </c>
      <c r="I140" s="33" t="s">
        <v>1037</v>
      </c>
      <c r="J140" s="33">
        <v>450.13346521263202</v>
      </c>
      <c r="K140" s="33">
        <v>434.13229064665501</v>
      </c>
      <c r="L140" s="33" t="s">
        <v>1038</v>
      </c>
      <c r="M140" s="33">
        <v>275.32463371186202</v>
      </c>
      <c r="N140" s="33">
        <v>458</v>
      </c>
      <c r="O140" s="33">
        <v>269.48142011784</v>
      </c>
      <c r="P140" s="33">
        <v>230.79064048819001</v>
      </c>
      <c r="Q140" s="33">
        <v>341.03379616802903</v>
      </c>
      <c r="R140" s="33">
        <v>295.46039174773301</v>
      </c>
      <c r="S140" s="33">
        <v>357.19537792823598</v>
      </c>
      <c r="T140" s="33">
        <v>302.88832939810402</v>
      </c>
      <c r="U140" s="33">
        <v>362.33725009805198</v>
      </c>
      <c r="V140" s="33">
        <v>261.93757322821398</v>
      </c>
      <c r="W140" s="33">
        <v>198.81057337518899</v>
      </c>
      <c r="X140" s="33">
        <v>172.04113249832099</v>
      </c>
      <c r="Y140" s="33">
        <v>447.16078002766398</v>
      </c>
      <c r="Z140" s="33">
        <v>464.47313777413098</v>
      </c>
      <c r="AA140" s="33">
        <v>416.82504997992902</v>
      </c>
      <c r="AB140" s="33">
        <v>189.85134477387999</v>
      </c>
      <c r="AC140" s="33">
        <v>181.75835962443401</v>
      </c>
      <c r="AD140" s="33">
        <v>234.07951940665501</v>
      </c>
      <c r="AE140" s="33">
        <v>249.62507494762099</v>
      </c>
      <c r="AF140" s="33">
        <v>257.64387435841201</v>
      </c>
      <c r="AG140" s="33">
        <v>311.30860629944999</v>
      </c>
      <c r="AH140" s="33">
        <v>268.24876397066299</v>
      </c>
      <c r="AI140" s="33">
        <v>83.405516966876604</v>
      </c>
      <c r="AJ140" s="33">
        <v>449.78347493387997</v>
      </c>
      <c r="AK140" s="33">
        <v>435.80755761280898</v>
      </c>
      <c r="AL140" s="33">
        <v>446.64007986034699</v>
      </c>
      <c r="AM140" s="33">
        <v>444.23221956517699</v>
      </c>
      <c r="AN140" s="33">
        <v>8548.5314223679707</v>
      </c>
      <c r="AO140" s="33">
        <v>14.1248848054297</v>
      </c>
      <c r="AP140" s="33" t="s">
        <v>805</v>
      </c>
      <c r="AQ140" s="33">
        <v>26.0681609189967</v>
      </c>
      <c r="AR140" s="33">
        <v>238.86694973732301</v>
      </c>
      <c r="AS140" s="33">
        <v>265.23956366385403</v>
      </c>
      <c r="AT140" s="33">
        <v>276.93432090921601</v>
      </c>
      <c r="AU140" s="33">
        <v>26.247796728536802</v>
      </c>
      <c r="AV140" s="33">
        <v>458.06324163235598</v>
      </c>
      <c r="AW140" s="33">
        <v>462.21736848291101</v>
      </c>
    </row>
    <row r="141" spans="1:49" s="2" customFormat="1">
      <c r="A141" s="2">
        <v>57</v>
      </c>
      <c r="B141" s="2">
        <v>57</v>
      </c>
      <c r="C141" s="2" t="s">
        <v>1039</v>
      </c>
      <c r="D141" s="2" t="s">
        <v>961</v>
      </c>
      <c r="E141" s="2" t="s">
        <v>608</v>
      </c>
      <c r="F141" s="33">
        <v>435.19576865281499</v>
      </c>
      <c r="G141" s="33">
        <v>10338.123100192601</v>
      </c>
      <c r="H141" s="33">
        <v>332410.29891460697</v>
      </c>
      <c r="I141" s="33">
        <v>82348.666387645702</v>
      </c>
      <c r="J141" s="33">
        <v>457.62959159611103</v>
      </c>
      <c r="K141" s="33">
        <v>457.96493126663898</v>
      </c>
      <c r="L141" s="33">
        <v>430.81279121121202</v>
      </c>
      <c r="M141" s="33">
        <v>473.55781381303302</v>
      </c>
      <c r="N141" s="33">
        <v>458</v>
      </c>
      <c r="O141" s="33">
        <v>444.29402610463001</v>
      </c>
      <c r="P141" s="33">
        <v>363.47397856598599</v>
      </c>
      <c r="Q141" s="33">
        <v>297.82178295231603</v>
      </c>
      <c r="R141" s="33">
        <v>329.27409909623299</v>
      </c>
      <c r="S141" s="33">
        <v>311.61472132203602</v>
      </c>
      <c r="T141" s="33">
        <v>270.64905997918299</v>
      </c>
      <c r="U141" s="33">
        <v>269.85754715810998</v>
      </c>
      <c r="V141" s="33">
        <v>210.35209341990301</v>
      </c>
      <c r="W141" s="33">
        <v>195.84792194643799</v>
      </c>
      <c r="X141" s="33">
        <v>80.643519717541693</v>
      </c>
      <c r="Y141" s="33">
        <v>456.66690857323903</v>
      </c>
      <c r="Z141" s="33">
        <v>475.46220713925902</v>
      </c>
      <c r="AA141" s="33">
        <v>426.431671864912</v>
      </c>
      <c r="AB141" s="33">
        <v>154.51013621651299</v>
      </c>
      <c r="AC141" s="33">
        <v>157.46519363579199</v>
      </c>
      <c r="AD141" s="33">
        <v>190.610441015991</v>
      </c>
      <c r="AE141" s="33">
        <v>169.922973916286</v>
      </c>
      <c r="AF141" s="33">
        <v>179.75565184443499</v>
      </c>
      <c r="AG141" s="33">
        <v>198.841625105573</v>
      </c>
      <c r="AH141" s="33">
        <v>165.51678186983</v>
      </c>
      <c r="AI141" s="33">
        <v>98.213513290798502</v>
      </c>
      <c r="AJ141" s="33">
        <v>445.71736601891701</v>
      </c>
      <c r="AK141" s="33">
        <v>434.54935789857802</v>
      </c>
      <c r="AL141" s="33">
        <v>447.11659135673602</v>
      </c>
      <c r="AM141" s="33">
        <v>458.93644827045699</v>
      </c>
      <c r="AN141" s="33">
        <v>3465.6002696048299</v>
      </c>
      <c r="AO141" s="33">
        <v>6.67428436395726</v>
      </c>
      <c r="AP141" s="33">
        <v>0.22908324752758599</v>
      </c>
      <c r="AQ141" s="33">
        <v>9.2049334767508597</v>
      </c>
      <c r="AR141" s="33">
        <v>124.258772050082</v>
      </c>
      <c r="AS141" s="33">
        <v>141.65374954501499</v>
      </c>
      <c r="AT141" s="33">
        <v>136.387090354039</v>
      </c>
      <c r="AU141" s="33">
        <v>26.6227296787165</v>
      </c>
      <c r="AV141" s="33">
        <v>449.07087537571698</v>
      </c>
      <c r="AW141" s="33">
        <v>466.64562342319499</v>
      </c>
    </row>
    <row r="142" spans="1:49" s="2" customFormat="1">
      <c r="A142" s="2">
        <v>58</v>
      </c>
      <c r="B142" s="2">
        <v>58</v>
      </c>
      <c r="C142" s="2" t="s">
        <v>1040</v>
      </c>
      <c r="D142" s="2" t="s">
        <v>961</v>
      </c>
      <c r="E142" s="2" t="s">
        <v>608</v>
      </c>
      <c r="F142" s="33">
        <v>428.610921873596</v>
      </c>
      <c r="G142" s="33">
        <v>10306.3027967734</v>
      </c>
      <c r="H142" s="33">
        <v>318694.04184211598</v>
      </c>
      <c r="I142" s="33">
        <v>80609.196082474606</v>
      </c>
      <c r="J142" s="33">
        <v>446.24312509772199</v>
      </c>
      <c r="K142" s="33">
        <v>441.47386480007998</v>
      </c>
      <c r="L142" s="33">
        <v>383.228483288034</v>
      </c>
      <c r="M142" s="33">
        <v>448.35212444205001</v>
      </c>
      <c r="N142" s="33">
        <v>458</v>
      </c>
      <c r="O142" s="33">
        <v>405.14845481121102</v>
      </c>
      <c r="P142" s="33">
        <v>338.43905591729299</v>
      </c>
      <c r="Q142" s="33">
        <v>364.57893281310203</v>
      </c>
      <c r="R142" s="33">
        <v>343.92387186483597</v>
      </c>
      <c r="S142" s="33">
        <v>317.99615762300601</v>
      </c>
      <c r="T142" s="33">
        <v>286.67701429929599</v>
      </c>
      <c r="U142" s="33">
        <v>275.354688332151</v>
      </c>
      <c r="V142" s="33">
        <v>228.73697459717499</v>
      </c>
      <c r="W142" s="33">
        <v>159.44139813872201</v>
      </c>
      <c r="X142" s="33">
        <v>61.653141188674297</v>
      </c>
      <c r="Y142" s="33">
        <v>438.74185703881602</v>
      </c>
      <c r="Z142" s="33">
        <v>453.78223490179801</v>
      </c>
      <c r="AA142" s="33">
        <v>407.31754830481498</v>
      </c>
      <c r="AB142" s="33">
        <v>164.20500081765201</v>
      </c>
      <c r="AC142" s="33">
        <v>169.66059504607699</v>
      </c>
      <c r="AD142" s="33">
        <v>223.311848763049</v>
      </c>
      <c r="AE142" s="33">
        <v>187.20158450552501</v>
      </c>
      <c r="AF142" s="33">
        <v>217.83402241084801</v>
      </c>
      <c r="AG142" s="33">
        <v>244.76594313074301</v>
      </c>
      <c r="AH142" s="33">
        <v>205.55690695940399</v>
      </c>
      <c r="AI142" s="33">
        <v>68.969538974103003</v>
      </c>
      <c r="AJ142" s="33">
        <v>452.80213906237299</v>
      </c>
      <c r="AK142" s="33">
        <v>435.50869453386099</v>
      </c>
      <c r="AL142" s="33">
        <v>444.58423346545902</v>
      </c>
      <c r="AM142" s="33">
        <v>427.975542553558</v>
      </c>
      <c r="AN142" s="33">
        <v>2327.5737855573502</v>
      </c>
      <c r="AO142" s="33">
        <v>9.8301460495016109</v>
      </c>
      <c r="AP142" s="33">
        <v>0.19451216768045501</v>
      </c>
      <c r="AQ142" s="33">
        <v>15.509909815695501</v>
      </c>
      <c r="AR142" s="33">
        <v>147.92786961873199</v>
      </c>
      <c r="AS142" s="33">
        <v>166.62992306745301</v>
      </c>
      <c r="AT142" s="33">
        <v>168.32105552257801</v>
      </c>
      <c r="AU142" s="33">
        <v>29.4425249228658</v>
      </c>
      <c r="AV142" s="33">
        <v>466.24077412211102</v>
      </c>
      <c r="AW142" s="33">
        <v>456.193254019091</v>
      </c>
    </row>
    <row r="143" spans="1:49" s="2" customFormat="1">
      <c r="A143" s="2">
        <v>71</v>
      </c>
      <c r="B143" s="2">
        <v>71</v>
      </c>
      <c r="C143" s="2" t="s">
        <v>1041</v>
      </c>
      <c r="D143" s="2" t="s">
        <v>961</v>
      </c>
      <c r="E143" s="2" t="s">
        <v>608</v>
      </c>
      <c r="F143" s="33">
        <v>432.59476971686797</v>
      </c>
      <c r="G143" s="33">
        <v>10212.1089799525</v>
      </c>
      <c r="H143" s="33">
        <v>328026.364259433</v>
      </c>
      <c r="I143" s="33">
        <v>80011.099087271505</v>
      </c>
      <c r="J143" s="33">
        <v>447.03708758592501</v>
      </c>
      <c r="K143" s="33">
        <v>452.25249505189203</v>
      </c>
      <c r="L143" s="33">
        <v>419.87180663960498</v>
      </c>
      <c r="M143" s="33">
        <v>376.58704283368098</v>
      </c>
      <c r="N143" s="33">
        <v>458</v>
      </c>
      <c r="O143" s="33">
        <v>351.63439091561298</v>
      </c>
      <c r="P143" s="33">
        <v>284.62331659311002</v>
      </c>
      <c r="Q143" s="33">
        <v>408.040421181738</v>
      </c>
      <c r="R143" s="33">
        <v>352.89919099082698</v>
      </c>
      <c r="S143" s="33">
        <v>333.86573412219599</v>
      </c>
      <c r="T143" s="33">
        <v>326.79374686609901</v>
      </c>
      <c r="U143" s="33">
        <v>261.98584397890602</v>
      </c>
      <c r="V143" s="33">
        <v>262.07280896092198</v>
      </c>
      <c r="W143" s="33">
        <v>201.39672654211401</v>
      </c>
      <c r="X143" s="33">
        <v>85.145419007682705</v>
      </c>
      <c r="Y143" s="33">
        <v>448.88398130623898</v>
      </c>
      <c r="Z143" s="33">
        <v>467.17973535791702</v>
      </c>
      <c r="AA143" s="33">
        <v>408.68982966759302</v>
      </c>
      <c r="AB143" s="33">
        <v>223.39161638935701</v>
      </c>
      <c r="AC143" s="33">
        <v>221.59087581926201</v>
      </c>
      <c r="AD143" s="33">
        <v>306.52052494418803</v>
      </c>
      <c r="AE143" s="33">
        <v>289.072231290167</v>
      </c>
      <c r="AF143" s="33">
        <v>293.167448816557</v>
      </c>
      <c r="AG143" s="33">
        <v>327.16271210424799</v>
      </c>
      <c r="AH143" s="33">
        <v>287.98265655467497</v>
      </c>
      <c r="AI143" s="33">
        <v>98.409325977069798</v>
      </c>
      <c r="AJ143" s="33">
        <v>442.454609811956</v>
      </c>
      <c r="AK143" s="33">
        <v>435.50284622068898</v>
      </c>
      <c r="AL143" s="33">
        <v>452.01804822002703</v>
      </c>
      <c r="AM143" s="33">
        <v>447.35252482859897</v>
      </c>
      <c r="AN143" s="33">
        <v>2156.65493370485</v>
      </c>
      <c r="AO143" s="33">
        <v>15.720696110416499</v>
      </c>
      <c r="AP143" s="33" t="s">
        <v>668</v>
      </c>
      <c r="AQ143" s="33">
        <v>28.4177510222449</v>
      </c>
      <c r="AR143" s="33">
        <v>292.568107192669</v>
      </c>
      <c r="AS143" s="33">
        <v>345.48006386725399</v>
      </c>
      <c r="AT143" s="33">
        <v>326.75067018092801</v>
      </c>
      <c r="AU143" s="33">
        <v>33.221773612463998</v>
      </c>
      <c r="AV143" s="33">
        <v>449.08416495802197</v>
      </c>
      <c r="AW143" s="33">
        <v>457.29998386842402</v>
      </c>
    </row>
    <row r="144" spans="1:49" s="2" customFormat="1">
      <c r="A144" s="2">
        <v>72</v>
      </c>
      <c r="B144" s="2">
        <v>72</v>
      </c>
      <c r="C144" s="2" t="s">
        <v>1042</v>
      </c>
      <c r="D144" s="2" t="s">
        <v>961</v>
      </c>
      <c r="E144" s="2" t="s">
        <v>608</v>
      </c>
      <c r="F144" s="33">
        <v>429.96515481078001</v>
      </c>
      <c r="G144" s="33">
        <v>10377.076434544801</v>
      </c>
      <c r="H144" s="33">
        <v>321830.034423417</v>
      </c>
      <c r="I144" s="33">
        <v>82589.853411901306</v>
      </c>
      <c r="J144" s="33">
        <v>455.68006724928301</v>
      </c>
      <c r="K144" s="33">
        <v>446.03221892824598</v>
      </c>
      <c r="L144" s="33">
        <v>393.62002150481902</v>
      </c>
      <c r="M144" s="33">
        <v>374.49935597306001</v>
      </c>
      <c r="N144" s="33">
        <v>458</v>
      </c>
      <c r="O144" s="33">
        <v>357.274466527257</v>
      </c>
      <c r="P144" s="33">
        <v>278.630376770834</v>
      </c>
      <c r="Q144" s="33">
        <v>404.70884164835701</v>
      </c>
      <c r="R144" s="33">
        <v>354.29858361317503</v>
      </c>
      <c r="S144" s="33">
        <v>327.27484025248202</v>
      </c>
      <c r="T144" s="33">
        <v>315.92470442063598</v>
      </c>
      <c r="U144" s="33">
        <v>270.95521848808602</v>
      </c>
      <c r="V144" s="33">
        <v>268.34767855186698</v>
      </c>
      <c r="W144" s="33">
        <v>199.45168658806301</v>
      </c>
      <c r="X144" s="33">
        <v>80.052741324012104</v>
      </c>
      <c r="Y144" s="33">
        <v>445.12970952817</v>
      </c>
      <c r="Z144" s="33">
        <v>461.09735802188698</v>
      </c>
      <c r="AA144" s="33">
        <v>424.03011835476002</v>
      </c>
      <c r="AB144" s="33">
        <v>231.679237664884</v>
      </c>
      <c r="AC144" s="33">
        <v>227.44574571624199</v>
      </c>
      <c r="AD144" s="33">
        <v>317.18153909441003</v>
      </c>
      <c r="AE144" s="33">
        <v>312.32293402286501</v>
      </c>
      <c r="AF144" s="33">
        <v>299.01736203185999</v>
      </c>
      <c r="AG144" s="33">
        <v>337.984103355917</v>
      </c>
      <c r="AH144" s="33">
        <v>293.07183442435502</v>
      </c>
      <c r="AI144" s="33">
        <v>93.508423737908203</v>
      </c>
      <c r="AJ144" s="33">
        <v>454.09764415365498</v>
      </c>
      <c r="AK144" s="33">
        <v>431.78740139120498</v>
      </c>
      <c r="AL144" s="33">
        <v>437.66703396595</v>
      </c>
      <c r="AM144" s="33">
        <v>438.29523620003499</v>
      </c>
      <c r="AN144" s="33">
        <v>2127.0551836896002</v>
      </c>
      <c r="AO144" s="33">
        <v>16.269335592245</v>
      </c>
      <c r="AP144" s="33" t="s">
        <v>1043</v>
      </c>
      <c r="AQ144" s="33">
        <v>29.506926656182401</v>
      </c>
      <c r="AR144" s="33">
        <v>303.00881063770498</v>
      </c>
      <c r="AS144" s="33">
        <v>358.31448784020199</v>
      </c>
      <c r="AT144" s="33">
        <v>334.77876048540901</v>
      </c>
      <c r="AU144" s="33">
        <v>34.351446948910997</v>
      </c>
      <c r="AV144" s="33">
        <v>463.954111846812</v>
      </c>
      <c r="AW144" s="33">
        <v>462.80754267428802</v>
      </c>
    </row>
    <row r="145" spans="1:49" s="13" customFormat="1">
      <c r="A145" s="14" t="s">
        <v>1045</v>
      </c>
      <c r="F145" s="37">
        <f t="shared" ref="F145:AW145" si="4">AVERAGE(F78:F144)</f>
        <v>431.72937064580827</v>
      </c>
      <c r="G145" s="37">
        <f t="shared" si="4"/>
        <v>10317.552808795515</v>
      </c>
      <c r="H145" s="37">
        <f t="shared" si="4"/>
        <v>325567.18751378544</v>
      </c>
      <c r="I145" s="37">
        <f t="shared" si="4"/>
        <v>81418.505123274095</v>
      </c>
      <c r="J145" s="37">
        <f t="shared" si="4"/>
        <v>451.7069481419345</v>
      </c>
      <c r="K145" s="37">
        <f t="shared" si="4"/>
        <v>449.99492651060132</v>
      </c>
      <c r="L145" s="37">
        <f t="shared" si="4"/>
        <v>407.65679289915136</v>
      </c>
      <c r="M145" s="39">
        <f t="shared" si="4"/>
        <v>418.40317211628519</v>
      </c>
      <c r="N145" s="39">
        <f t="shared" si="4"/>
        <v>458</v>
      </c>
      <c r="O145" s="39">
        <f t="shared" si="4"/>
        <v>389.1379119581951</v>
      </c>
      <c r="P145" s="39">
        <f t="shared" si="4"/>
        <v>321.83358123551545</v>
      </c>
      <c r="Q145" s="39">
        <f t="shared" si="4"/>
        <v>412.36711268960363</v>
      </c>
      <c r="R145" s="39">
        <f t="shared" si="4"/>
        <v>381.69096018506059</v>
      </c>
      <c r="S145" s="39">
        <f t="shared" si="4"/>
        <v>354.3636222714922</v>
      </c>
      <c r="T145" s="39">
        <f t="shared" si="4"/>
        <v>336.76566322829177</v>
      </c>
      <c r="U145" s="39">
        <f t="shared" si="4"/>
        <v>310.81312447840168</v>
      </c>
      <c r="V145" s="39">
        <f t="shared" si="4"/>
        <v>303.47298287295291</v>
      </c>
      <c r="W145" s="39">
        <f t="shared" si="4"/>
        <v>235.05256292208475</v>
      </c>
      <c r="X145" s="39">
        <f t="shared" si="4"/>
        <v>102.02154738621611</v>
      </c>
      <c r="Y145" s="37">
        <f t="shared" si="4"/>
        <v>448.1257778633759</v>
      </c>
      <c r="Z145" s="37">
        <f t="shared" si="4"/>
        <v>464.66220418968919</v>
      </c>
      <c r="AA145" s="39">
        <f t="shared" si="4"/>
        <v>392.83711081247878</v>
      </c>
      <c r="AB145" s="39">
        <f t="shared" si="4"/>
        <v>229.44438466067041</v>
      </c>
      <c r="AC145" s="39">
        <f t="shared" si="4"/>
        <v>229.20920442738327</v>
      </c>
      <c r="AD145" s="39">
        <f t="shared" si="4"/>
        <v>293.64089983548911</v>
      </c>
      <c r="AE145" s="39">
        <f t="shared" si="4"/>
        <v>320.76570157878842</v>
      </c>
      <c r="AF145" s="39">
        <f t="shared" si="4"/>
        <v>313.64096361176144</v>
      </c>
      <c r="AG145" s="39">
        <f t="shared" si="4"/>
        <v>357.03747020202564</v>
      </c>
      <c r="AH145" s="39">
        <f t="shared" si="4"/>
        <v>309.35339202886848</v>
      </c>
      <c r="AI145" s="39">
        <f t="shared" si="4"/>
        <v>128.31010867316553</v>
      </c>
      <c r="AJ145" s="37">
        <f t="shared" si="4"/>
        <v>448.77249837622003</v>
      </c>
      <c r="AK145" s="37">
        <f t="shared" si="4"/>
        <v>434.98015129809164</v>
      </c>
      <c r="AL145" s="37">
        <f t="shared" si="4"/>
        <v>445.73362152797034</v>
      </c>
      <c r="AM145" s="37">
        <f t="shared" si="4"/>
        <v>443.70898986617971</v>
      </c>
      <c r="AN145" s="39">
        <f t="shared" si="4"/>
        <v>7340.2735885727161</v>
      </c>
      <c r="AO145" s="39">
        <f t="shared" si="4"/>
        <v>15.034849501887656</v>
      </c>
      <c r="AP145" s="39">
        <f t="shared" si="4"/>
        <v>0.48205138365935091</v>
      </c>
      <c r="AQ145" s="39">
        <f t="shared" si="4"/>
        <v>26.513195357832821</v>
      </c>
      <c r="AR145" s="39">
        <f t="shared" si="4"/>
        <v>293.39594963683061</v>
      </c>
      <c r="AS145" s="39">
        <f t="shared" si="4"/>
        <v>346.74600646135826</v>
      </c>
      <c r="AT145" s="39">
        <f t="shared" si="4"/>
        <v>331.60664889370139</v>
      </c>
      <c r="AU145" s="39">
        <f t="shared" si="4"/>
        <v>35.900109413823394</v>
      </c>
      <c r="AV145" s="37">
        <f t="shared" si="4"/>
        <v>457.58913982382813</v>
      </c>
      <c r="AW145" s="37">
        <f t="shared" si="4"/>
        <v>461.30221160783248</v>
      </c>
    </row>
    <row r="146" spans="1:49" s="13" customFormat="1">
      <c r="A146" s="14" t="s">
        <v>958</v>
      </c>
      <c r="F146" s="37">
        <f t="shared" ref="F146:AW146" si="5">_xlfn.STDEV.S(F78:F144)</f>
        <v>28.058797462683721</v>
      </c>
      <c r="G146" s="37">
        <f t="shared" si="5"/>
        <v>711.02953743540775</v>
      </c>
      <c r="H146" s="37">
        <f t="shared" si="5"/>
        <v>21590.569079752007</v>
      </c>
      <c r="I146" s="37">
        <f t="shared" si="5"/>
        <v>5683.6431535865013</v>
      </c>
      <c r="J146" s="37">
        <f t="shared" si="5"/>
        <v>27.634849104929994</v>
      </c>
      <c r="K146" s="37">
        <f t="shared" si="5"/>
        <v>25.637309077386142</v>
      </c>
      <c r="L146" s="37">
        <f t="shared" si="5"/>
        <v>27.814723823618042</v>
      </c>
      <c r="M146" s="39">
        <f t="shared" si="5"/>
        <v>40.701118014475917</v>
      </c>
      <c r="N146" s="39">
        <f t="shared" si="5"/>
        <v>0</v>
      </c>
      <c r="O146" s="39">
        <f t="shared" si="5"/>
        <v>37.674006647908698</v>
      </c>
      <c r="P146" s="39">
        <f t="shared" si="5"/>
        <v>30.960741571284242</v>
      </c>
      <c r="Q146" s="39">
        <f t="shared" si="5"/>
        <v>50.958200731186892</v>
      </c>
      <c r="R146" s="39">
        <f t="shared" si="5"/>
        <v>42.630236635853294</v>
      </c>
      <c r="S146" s="39">
        <f t="shared" si="5"/>
        <v>34.165779324166365</v>
      </c>
      <c r="T146" s="39">
        <f t="shared" si="5"/>
        <v>30.228679292930654</v>
      </c>
      <c r="U146" s="39">
        <f t="shared" si="5"/>
        <v>29.150815378244239</v>
      </c>
      <c r="V146" s="39">
        <f t="shared" si="5"/>
        <v>31.750965332010956</v>
      </c>
      <c r="W146" s="39">
        <f t="shared" si="5"/>
        <v>41.967766105911984</v>
      </c>
      <c r="X146" s="39">
        <f t="shared" si="5"/>
        <v>22.589827255743746</v>
      </c>
      <c r="Y146" s="37">
        <f t="shared" si="5"/>
        <v>24.798608092885207</v>
      </c>
      <c r="Z146" s="37">
        <f t="shared" si="5"/>
        <v>29.08820054980033</v>
      </c>
      <c r="AA146" s="39">
        <f t="shared" si="5"/>
        <v>39.37029516234103</v>
      </c>
      <c r="AB146" s="39">
        <f t="shared" si="5"/>
        <v>25.81676550926705</v>
      </c>
      <c r="AC146" s="39">
        <f t="shared" si="5"/>
        <v>24.727057616173216</v>
      </c>
      <c r="AD146" s="39">
        <f t="shared" si="5"/>
        <v>40.685465727457618</v>
      </c>
      <c r="AE146" s="39">
        <f t="shared" si="5"/>
        <v>61.063572086888357</v>
      </c>
      <c r="AF146" s="39">
        <f t="shared" si="5"/>
        <v>36.812147549113206</v>
      </c>
      <c r="AG146" s="39">
        <f t="shared" si="5"/>
        <v>41.207006938208544</v>
      </c>
      <c r="AH146" s="39">
        <f t="shared" si="5"/>
        <v>36.599245701729863</v>
      </c>
      <c r="AI146" s="39">
        <f t="shared" si="5"/>
        <v>44.055183605579018</v>
      </c>
      <c r="AJ146" s="37">
        <f t="shared" si="5"/>
        <v>28.207501597553836</v>
      </c>
      <c r="AK146" s="37">
        <f t="shared" si="5"/>
        <v>29.26861257795851</v>
      </c>
      <c r="AL146" s="37">
        <f t="shared" si="5"/>
        <v>27.178881718824396</v>
      </c>
      <c r="AM146" s="37">
        <f t="shared" si="5"/>
        <v>27.431240175570856</v>
      </c>
      <c r="AN146" s="39">
        <f t="shared" si="5"/>
        <v>11423.519373201269</v>
      </c>
      <c r="AO146" s="39">
        <f t="shared" si="5"/>
        <v>2.375564908308776</v>
      </c>
      <c r="AP146" s="39">
        <f t="shared" si="5"/>
        <v>0.16361347054930256</v>
      </c>
      <c r="AQ146" s="39">
        <f t="shared" si="5"/>
        <v>5.110898133350279</v>
      </c>
      <c r="AR146" s="39">
        <f t="shared" si="5"/>
        <v>40.552590052819504</v>
      </c>
      <c r="AS146" s="39">
        <f t="shared" si="5"/>
        <v>50.847867916984086</v>
      </c>
      <c r="AT146" s="39">
        <f t="shared" si="5"/>
        <v>48.155963829705357</v>
      </c>
      <c r="AU146" s="39">
        <f t="shared" si="5"/>
        <v>3.9869021975986567</v>
      </c>
      <c r="AV146" s="37">
        <f t="shared" si="5"/>
        <v>26.84995077016525</v>
      </c>
      <c r="AW146" s="37">
        <f t="shared" si="5"/>
        <v>29.488819862775479</v>
      </c>
    </row>
    <row r="147" spans="1:49" s="13" customFormat="1">
      <c r="A147" s="14" t="s">
        <v>959</v>
      </c>
      <c r="F147" s="37">
        <f t="shared" ref="F147:AW147" si="6">F146/F145*100</f>
        <v>6.499163450638437</v>
      </c>
      <c r="G147" s="37">
        <f t="shared" si="6"/>
        <v>6.8914552763836472</v>
      </c>
      <c r="H147" s="37">
        <f t="shared" si="6"/>
        <v>6.6316784700048439</v>
      </c>
      <c r="I147" s="37">
        <f t="shared" si="6"/>
        <v>6.9807756172641744</v>
      </c>
      <c r="J147" s="37">
        <f t="shared" si="6"/>
        <v>6.1178711593000834</v>
      </c>
      <c r="K147" s="37">
        <f t="shared" si="6"/>
        <v>5.6972440281017613</v>
      </c>
      <c r="L147" s="37">
        <f t="shared" si="6"/>
        <v>6.8230737983799568</v>
      </c>
      <c r="M147" s="39">
        <f t="shared" si="6"/>
        <v>9.7277269215263047</v>
      </c>
      <c r="N147" s="39">
        <f t="shared" si="6"/>
        <v>0</v>
      </c>
      <c r="O147" s="39">
        <f t="shared" si="6"/>
        <v>9.681402271582316</v>
      </c>
      <c r="P147" s="39">
        <f t="shared" si="6"/>
        <v>9.6201090801110034</v>
      </c>
      <c r="Q147" s="39">
        <f t="shared" si="6"/>
        <v>12.357484184133781</v>
      </c>
      <c r="R147" s="39">
        <f t="shared" si="6"/>
        <v>11.168783409275472</v>
      </c>
      <c r="S147" s="39">
        <f t="shared" si="6"/>
        <v>9.6414465754587493</v>
      </c>
      <c r="T147" s="39">
        <f t="shared" si="6"/>
        <v>8.976176194197917</v>
      </c>
      <c r="U147" s="39">
        <f t="shared" si="6"/>
        <v>9.3788881750615776</v>
      </c>
      <c r="V147" s="39">
        <f t="shared" si="6"/>
        <v>10.462534434343139</v>
      </c>
      <c r="W147" s="39">
        <f t="shared" si="6"/>
        <v>17.854630293830688</v>
      </c>
      <c r="X147" s="39">
        <f t="shared" si="6"/>
        <v>22.14221194884151</v>
      </c>
      <c r="Y147" s="37">
        <f t="shared" si="6"/>
        <v>5.533849940773945</v>
      </c>
      <c r="Z147" s="37">
        <f t="shared" si="6"/>
        <v>6.2600745848323065</v>
      </c>
      <c r="AA147" s="39">
        <f t="shared" si="6"/>
        <v>10.022040708148493</v>
      </c>
      <c r="AB147" s="39">
        <f t="shared" si="6"/>
        <v>11.251861991500881</v>
      </c>
      <c r="AC147" s="39">
        <f t="shared" si="6"/>
        <v>10.787986319287233</v>
      </c>
      <c r="AD147" s="39">
        <f t="shared" si="6"/>
        <v>13.855517317325841</v>
      </c>
      <c r="AE147" s="39">
        <f t="shared" si="6"/>
        <v>19.036814655163358</v>
      </c>
      <c r="AF147" s="39">
        <f t="shared" si="6"/>
        <v>11.737034322685254</v>
      </c>
      <c r="AG147" s="39">
        <f t="shared" si="6"/>
        <v>11.541367609089326</v>
      </c>
      <c r="AH147" s="39">
        <f t="shared" si="6"/>
        <v>11.830885532463942</v>
      </c>
      <c r="AI147" s="39">
        <f t="shared" si="6"/>
        <v>34.334928137109912</v>
      </c>
      <c r="AJ147" s="37">
        <f t="shared" si="6"/>
        <v>6.2854791012408704</v>
      </c>
      <c r="AK147" s="37">
        <f t="shared" si="6"/>
        <v>6.728723710866694</v>
      </c>
      <c r="AL147" s="37">
        <f t="shared" si="6"/>
        <v>6.0975615044823108</v>
      </c>
      <c r="AM147" s="37">
        <f t="shared" si="6"/>
        <v>6.182259273999378</v>
      </c>
      <c r="AN147" s="39">
        <f t="shared" si="6"/>
        <v>155.62797810404939</v>
      </c>
      <c r="AO147" s="39">
        <f t="shared" si="6"/>
        <v>15.800390339860195</v>
      </c>
      <c r="AP147" s="39">
        <f t="shared" si="6"/>
        <v>33.941085140608692</v>
      </c>
      <c r="AQ147" s="39">
        <f t="shared" si="6"/>
        <v>19.276809393856638</v>
      </c>
      <c r="AR147" s="39">
        <f t="shared" si="6"/>
        <v>13.821796143749099</v>
      </c>
      <c r="AS147" s="39">
        <f t="shared" si="6"/>
        <v>14.664298065290227</v>
      </c>
      <c r="AT147" s="39">
        <f t="shared" si="6"/>
        <v>14.522013955498842</v>
      </c>
      <c r="AU147" s="39">
        <f t="shared" si="6"/>
        <v>11.105543305290022</v>
      </c>
      <c r="AV147" s="37">
        <f t="shared" si="6"/>
        <v>5.8676984293164134</v>
      </c>
      <c r="AW147" s="37">
        <f t="shared" si="6"/>
        <v>6.3925164720096443</v>
      </c>
    </row>
    <row r="148" spans="1:49" s="14" customFormat="1">
      <c r="A148" s="14" t="s">
        <v>1053</v>
      </c>
      <c r="F148" s="40">
        <v>432</v>
      </c>
      <c r="G148" s="40">
        <v>10321</v>
      </c>
      <c r="H148" s="40">
        <v>325778</v>
      </c>
      <c r="I148" s="40">
        <v>81475</v>
      </c>
      <c r="J148" s="40">
        <v>452</v>
      </c>
      <c r="K148" s="40">
        <v>450</v>
      </c>
      <c r="L148" s="40">
        <v>408</v>
      </c>
      <c r="M148" s="37"/>
      <c r="N148" s="37"/>
      <c r="O148" s="37"/>
      <c r="P148" s="37"/>
      <c r="Q148" s="37"/>
      <c r="R148" s="37"/>
      <c r="S148" s="37"/>
      <c r="T148" s="37"/>
      <c r="U148" s="37"/>
      <c r="V148" s="37"/>
      <c r="W148" s="37"/>
      <c r="X148" s="37"/>
      <c r="Y148" s="38">
        <v>448</v>
      </c>
      <c r="Z148" s="38">
        <v>465</v>
      </c>
      <c r="AA148" s="37"/>
      <c r="AB148" s="37"/>
      <c r="AC148" s="37"/>
      <c r="AD148" s="37"/>
      <c r="AE148" s="37"/>
      <c r="AF148" s="37"/>
      <c r="AG148" s="37"/>
      <c r="AH148" s="37"/>
      <c r="AI148" s="37"/>
      <c r="AJ148" s="38">
        <v>449</v>
      </c>
      <c r="AK148" s="38">
        <v>435</v>
      </c>
      <c r="AL148" s="38">
        <v>446</v>
      </c>
      <c r="AM148" s="38">
        <v>444</v>
      </c>
      <c r="AN148" s="37"/>
      <c r="AO148" s="37"/>
      <c r="AP148" s="37"/>
      <c r="AQ148" s="37"/>
      <c r="AR148" s="37"/>
      <c r="AS148" s="37"/>
      <c r="AT148" s="37"/>
      <c r="AU148" s="37"/>
      <c r="AV148" s="38">
        <v>457</v>
      </c>
      <c r="AW148" s="38">
        <v>461</v>
      </c>
    </row>
    <row r="149" spans="1:49" s="13" customFormat="1">
      <c r="A149" s="14" t="s">
        <v>1046</v>
      </c>
      <c r="F149" s="37">
        <f>100*(F145-F148)/F148</f>
        <v>-6.2645683840677355E-2</v>
      </c>
      <c r="G149" s="37">
        <f t="shared" ref="G149:AW149" si="7">100*(G145-G148)/G148</f>
        <v>-3.3399779134624795E-2</v>
      </c>
      <c r="H149" s="37">
        <f t="shared" si="7"/>
        <v>-6.4710473455716233E-2</v>
      </c>
      <c r="I149" s="37">
        <f t="shared" si="7"/>
        <v>-6.9340137129063839E-2</v>
      </c>
      <c r="J149" s="37">
        <f t="shared" si="7"/>
        <v>-6.4834481872897379E-2</v>
      </c>
      <c r="K149" s="37">
        <f t="shared" si="7"/>
        <v>-1.1274420885961768E-3</v>
      </c>
      <c r="L149" s="37">
        <f t="shared" si="7"/>
        <v>-8.4119387462903081E-2</v>
      </c>
      <c r="M149" s="37"/>
      <c r="N149" s="37"/>
      <c r="O149" s="37"/>
      <c r="P149" s="37"/>
      <c r="Q149" s="37"/>
      <c r="R149" s="37"/>
      <c r="S149" s="37"/>
      <c r="T149" s="37"/>
      <c r="U149" s="37"/>
      <c r="V149" s="37"/>
      <c r="W149" s="37"/>
      <c r="X149" s="37"/>
      <c r="Y149" s="37">
        <f t="shared" si="7"/>
        <v>2.8075415932120911E-2</v>
      </c>
      <c r="Z149" s="37">
        <f t="shared" si="7"/>
        <v>-7.2644260281894302E-2</v>
      </c>
      <c r="AA149" s="37"/>
      <c r="AB149" s="37"/>
      <c r="AC149" s="37"/>
      <c r="AD149" s="37"/>
      <c r="AE149" s="37"/>
      <c r="AF149" s="37"/>
      <c r="AG149" s="37"/>
      <c r="AH149" s="37"/>
      <c r="AI149" s="37"/>
      <c r="AJ149" s="37">
        <f t="shared" si="7"/>
        <v>-5.0668513091307765E-2</v>
      </c>
      <c r="AK149" s="37">
        <f t="shared" si="7"/>
        <v>-4.5629199789330192E-3</v>
      </c>
      <c r="AL149" s="37">
        <f t="shared" si="7"/>
        <v>-5.9726114804855963E-2</v>
      </c>
      <c r="AM149" s="37">
        <f t="shared" si="7"/>
        <v>-6.5542822932498537E-2</v>
      </c>
      <c r="AN149" s="37"/>
      <c r="AO149" s="37"/>
      <c r="AP149" s="37"/>
      <c r="AQ149" s="37"/>
      <c r="AR149" s="37"/>
      <c r="AS149" s="37"/>
      <c r="AT149" s="37"/>
      <c r="AU149" s="37"/>
      <c r="AV149" s="37">
        <f t="shared" si="7"/>
        <v>0.1289146222818674</v>
      </c>
      <c r="AW149" s="37">
        <f t="shared" si="7"/>
        <v>6.5555663304224659E-2</v>
      </c>
    </row>
  </sheetData>
  <sortState ref="A78:AW144">
    <sortCondition ref="E78:E14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2CE7B-66E6-4D1A-AEDD-872C75127D8D}">
  <dimension ref="A1:AT16"/>
  <sheetViews>
    <sheetView workbookViewId="0">
      <pane xSplit="2" ySplit="2" topLeftCell="C3" activePane="bottomRight" state="frozen"/>
      <selection pane="topRight" activeCell="C1" sqref="C1"/>
      <selection pane="bottomLeft" activeCell="A3" sqref="A3"/>
      <selection pane="bottomRight" activeCell="A21" sqref="A21"/>
    </sheetView>
  </sheetViews>
  <sheetFormatPr defaultColWidth="16.453125" defaultRowHeight="14"/>
  <cols>
    <col min="1" max="2" width="16.453125" style="27"/>
    <col min="3" max="32" width="16.453125" style="15"/>
    <col min="33" max="36" width="18.1796875" style="15" customWidth="1"/>
    <col min="37" max="16384" width="16.453125" style="15"/>
  </cols>
  <sheetData>
    <row r="1" spans="1:46" s="32" customFormat="1" ht="20.5" customHeight="1">
      <c r="A1" s="31" t="s">
        <v>1060</v>
      </c>
    </row>
    <row r="2" spans="1:46" ht="15">
      <c r="B2" s="20"/>
    </row>
    <row r="3" spans="1:46" ht="28">
      <c r="A3" s="29"/>
      <c r="B3" s="21" t="s">
        <v>627</v>
      </c>
      <c r="C3" s="16" t="s">
        <v>0</v>
      </c>
      <c r="D3" s="16" t="s">
        <v>1</v>
      </c>
      <c r="E3" s="16" t="s">
        <v>2</v>
      </c>
      <c r="F3" s="16" t="s">
        <v>3</v>
      </c>
      <c r="G3" s="16" t="s">
        <v>4</v>
      </c>
      <c r="H3" s="1" t="s">
        <v>5</v>
      </c>
      <c r="I3" s="1" t="s">
        <v>6</v>
      </c>
      <c r="J3" s="1" t="s">
        <v>7</v>
      </c>
      <c r="K3" s="1" t="s">
        <v>8</v>
      </c>
      <c r="L3" s="1" t="s">
        <v>9</v>
      </c>
      <c r="M3" s="1" t="s">
        <v>10</v>
      </c>
      <c r="N3" s="1" t="s">
        <v>11</v>
      </c>
      <c r="O3" s="1" t="s">
        <v>12</v>
      </c>
      <c r="P3" s="1" t="s">
        <v>13</v>
      </c>
      <c r="Q3" s="1" t="s">
        <v>14</v>
      </c>
      <c r="R3" s="1" t="s">
        <v>15</v>
      </c>
      <c r="S3" s="1" t="s">
        <v>16</v>
      </c>
      <c r="T3" s="1" t="s">
        <v>17</v>
      </c>
      <c r="U3" s="1" t="s">
        <v>18</v>
      </c>
      <c r="V3" s="1" t="s">
        <v>19</v>
      </c>
      <c r="W3" s="1" t="s">
        <v>20</v>
      </c>
      <c r="X3" s="1" t="s">
        <v>21</v>
      </c>
      <c r="Y3" s="1" t="s">
        <v>22</v>
      </c>
      <c r="Z3" s="1" t="s">
        <v>23</v>
      </c>
      <c r="AA3" s="1" t="s">
        <v>24</v>
      </c>
      <c r="AB3" s="1" t="s">
        <v>25</v>
      </c>
      <c r="AC3" s="1" t="s">
        <v>26</v>
      </c>
      <c r="AD3" s="1" t="s">
        <v>27</v>
      </c>
      <c r="AE3" s="1" t="s">
        <v>28</v>
      </c>
      <c r="AF3" s="1" t="s">
        <v>29</v>
      </c>
      <c r="AG3" s="1" t="s">
        <v>30</v>
      </c>
      <c r="AH3" s="1" t="s">
        <v>31</v>
      </c>
      <c r="AI3" s="1" t="s">
        <v>32</v>
      </c>
      <c r="AJ3" s="1" t="s">
        <v>33</v>
      </c>
      <c r="AK3" s="1" t="s">
        <v>34</v>
      </c>
      <c r="AL3" s="1" t="s">
        <v>35</v>
      </c>
      <c r="AM3" s="1" t="s">
        <v>36</v>
      </c>
      <c r="AN3" s="1" t="s">
        <v>37</v>
      </c>
      <c r="AO3" s="1" t="s">
        <v>38</v>
      </c>
      <c r="AP3" s="1" t="s">
        <v>39</v>
      </c>
      <c r="AQ3" s="1" t="s">
        <v>40</v>
      </c>
      <c r="AR3" s="1" t="s">
        <v>41</v>
      </c>
      <c r="AS3" s="1" t="s">
        <v>42</v>
      </c>
      <c r="AT3" s="1" t="s">
        <v>43</v>
      </c>
    </row>
    <row r="4" spans="1:46" ht="42">
      <c r="B4" s="22" t="s">
        <v>628</v>
      </c>
      <c r="C4" s="17" t="s">
        <v>629</v>
      </c>
      <c r="D4" s="17" t="s">
        <v>629</v>
      </c>
      <c r="E4" s="17" t="s">
        <v>629</v>
      </c>
      <c r="F4" s="17" t="s">
        <v>629</v>
      </c>
      <c r="G4" s="17" t="s">
        <v>629</v>
      </c>
      <c r="H4" s="17" t="s">
        <v>629</v>
      </c>
      <c r="I4" s="17" t="s">
        <v>629</v>
      </c>
      <c r="J4" s="15" t="s">
        <v>620</v>
      </c>
      <c r="K4" s="15" t="s">
        <v>620</v>
      </c>
      <c r="L4" s="15" t="s">
        <v>620</v>
      </c>
      <c r="M4" s="15" t="s">
        <v>620</v>
      </c>
      <c r="N4" s="15" t="s">
        <v>620</v>
      </c>
      <c r="O4" s="15" t="s">
        <v>620</v>
      </c>
      <c r="P4" s="15" t="s">
        <v>620</v>
      </c>
      <c r="Q4" s="15" t="s">
        <v>620</v>
      </c>
      <c r="R4" s="15" t="s">
        <v>620</v>
      </c>
      <c r="S4" s="15" t="s">
        <v>620</v>
      </c>
      <c r="T4" s="15" t="s">
        <v>620</v>
      </c>
      <c r="U4" s="15" t="s">
        <v>620</v>
      </c>
      <c r="V4" s="17" t="s">
        <v>629</v>
      </c>
      <c r="W4" s="17" t="s">
        <v>629</v>
      </c>
      <c r="X4" s="15" t="s">
        <v>620</v>
      </c>
      <c r="Y4" s="15" t="s">
        <v>620</v>
      </c>
      <c r="Z4" s="15" t="s">
        <v>620</v>
      </c>
      <c r="AA4" s="15" t="s">
        <v>620</v>
      </c>
      <c r="AB4" s="15" t="s">
        <v>620</v>
      </c>
      <c r="AC4" s="15" t="s">
        <v>620</v>
      </c>
      <c r="AD4" s="15" t="s">
        <v>620</v>
      </c>
      <c r="AE4" s="15" t="s">
        <v>620</v>
      </c>
      <c r="AF4" s="15" t="s">
        <v>620</v>
      </c>
      <c r="AG4" s="15" t="s">
        <v>629</v>
      </c>
      <c r="AH4" s="15" t="s">
        <v>629</v>
      </c>
      <c r="AI4" s="15" t="s">
        <v>629</v>
      </c>
      <c r="AJ4" s="15" t="s">
        <v>629</v>
      </c>
      <c r="AK4" s="15" t="s">
        <v>620</v>
      </c>
      <c r="AL4" s="15" t="s">
        <v>620</v>
      </c>
      <c r="AM4" s="15" t="s">
        <v>620</v>
      </c>
      <c r="AN4" s="15" t="s">
        <v>620</v>
      </c>
      <c r="AO4" s="15" t="s">
        <v>620</v>
      </c>
      <c r="AP4" s="15" t="s">
        <v>620</v>
      </c>
      <c r="AQ4" s="15" t="s">
        <v>620</v>
      </c>
      <c r="AR4" s="15" t="s">
        <v>620</v>
      </c>
      <c r="AS4" s="15" t="s">
        <v>629</v>
      </c>
      <c r="AT4" s="15" t="s">
        <v>629</v>
      </c>
    </row>
    <row r="5" spans="1:46" ht="28">
      <c r="B5" s="22" t="s">
        <v>1047</v>
      </c>
      <c r="C5" s="17" t="s">
        <v>1051</v>
      </c>
      <c r="D5" s="17" t="s">
        <v>1051</v>
      </c>
      <c r="E5" s="17" t="s">
        <v>1051</v>
      </c>
      <c r="F5" s="17" t="s">
        <v>1051</v>
      </c>
      <c r="G5" s="17" t="s">
        <v>1051</v>
      </c>
      <c r="H5" s="17" t="s">
        <v>1051</v>
      </c>
      <c r="I5" s="17" t="s">
        <v>1051</v>
      </c>
      <c r="J5" s="15" t="s">
        <v>1048</v>
      </c>
      <c r="K5" s="15" t="s">
        <v>1048</v>
      </c>
      <c r="L5" s="15" t="s">
        <v>1048</v>
      </c>
      <c r="M5" s="15" t="s">
        <v>1048</v>
      </c>
      <c r="N5" s="15" t="s">
        <v>1048</v>
      </c>
      <c r="O5" s="15" t="s">
        <v>1048</v>
      </c>
      <c r="P5" s="15" t="s">
        <v>1048</v>
      </c>
      <c r="Q5" s="15" t="s">
        <v>1048</v>
      </c>
      <c r="R5" s="15" t="s">
        <v>1048</v>
      </c>
      <c r="S5" s="15" t="s">
        <v>1048</v>
      </c>
      <c r="T5" s="15" t="s">
        <v>1048</v>
      </c>
      <c r="U5" s="15" t="s">
        <v>1048</v>
      </c>
      <c r="V5" s="17" t="s">
        <v>1051</v>
      </c>
      <c r="W5" s="17" t="s">
        <v>1051</v>
      </c>
      <c r="X5" s="15" t="s">
        <v>1048</v>
      </c>
      <c r="Y5" s="15" t="s">
        <v>1048</v>
      </c>
      <c r="Z5" s="15" t="s">
        <v>1048</v>
      </c>
      <c r="AA5" s="15" t="s">
        <v>1048</v>
      </c>
      <c r="AB5" s="15" t="s">
        <v>1048</v>
      </c>
      <c r="AC5" s="15" t="s">
        <v>1048</v>
      </c>
      <c r="AD5" s="15" t="s">
        <v>1048</v>
      </c>
      <c r="AE5" s="15" t="s">
        <v>1048</v>
      </c>
      <c r="AF5" s="17" t="s">
        <v>1054</v>
      </c>
      <c r="AG5" s="17" t="s">
        <v>1052</v>
      </c>
      <c r="AH5" s="17" t="s">
        <v>1052</v>
      </c>
      <c r="AI5" s="17" t="s">
        <v>1052</v>
      </c>
      <c r="AJ5" s="17" t="s">
        <v>1052</v>
      </c>
      <c r="AK5" s="17" t="s">
        <v>1054</v>
      </c>
      <c r="AL5" s="15" t="s">
        <v>1048</v>
      </c>
      <c r="AM5" s="15" t="s">
        <v>1048</v>
      </c>
      <c r="AN5" s="17" t="s">
        <v>1054</v>
      </c>
      <c r="AO5" s="17" t="s">
        <v>1054</v>
      </c>
      <c r="AP5" s="17" t="s">
        <v>1054</v>
      </c>
      <c r="AQ5" s="17" t="s">
        <v>1054</v>
      </c>
      <c r="AR5" s="15" t="s">
        <v>1048</v>
      </c>
      <c r="AS5" s="17" t="s">
        <v>1052</v>
      </c>
      <c r="AT5" s="17" t="s">
        <v>1052</v>
      </c>
    </row>
    <row r="6" spans="1:46" s="18" customFormat="1">
      <c r="A6" s="30"/>
      <c r="B6" s="23" t="s">
        <v>1053</v>
      </c>
      <c r="C6" s="19">
        <v>432</v>
      </c>
      <c r="D6" s="19">
        <v>10321</v>
      </c>
      <c r="E6" s="19">
        <v>325778</v>
      </c>
      <c r="F6" s="19">
        <v>81475</v>
      </c>
      <c r="G6" s="19">
        <v>452</v>
      </c>
      <c r="H6" s="19">
        <v>450</v>
      </c>
      <c r="I6" s="19">
        <v>408</v>
      </c>
      <c r="J6" s="18">
        <v>260</v>
      </c>
      <c r="K6" s="18">
        <v>156000</v>
      </c>
      <c r="L6" s="18">
        <v>67</v>
      </c>
      <c r="M6" s="18">
        <v>71</v>
      </c>
      <c r="N6" s="18">
        <v>134000</v>
      </c>
      <c r="O6" s="18">
        <v>210000</v>
      </c>
      <c r="P6" s="18">
        <v>50</v>
      </c>
      <c r="Q6" s="18">
        <v>50</v>
      </c>
      <c r="R6" s="18">
        <v>50</v>
      </c>
      <c r="S6" s="18">
        <v>50</v>
      </c>
      <c r="T6" s="18">
        <v>65</v>
      </c>
      <c r="U6" s="18">
        <v>53</v>
      </c>
      <c r="V6" s="18">
        <v>448</v>
      </c>
      <c r="W6" s="18">
        <v>465</v>
      </c>
      <c r="X6" s="18">
        <v>61</v>
      </c>
      <c r="Y6" s="18">
        <v>67</v>
      </c>
      <c r="Z6" s="18">
        <v>67</v>
      </c>
      <c r="AA6" s="18">
        <v>70</v>
      </c>
      <c r="AB6" s="18">
        <v>50</v>
      </c>
      <c r="AC6" s="18">
        <v>50</v>
      </c>
      <c r="AD6" s="18">
        <v>55</v>
      </c>
      <c r="AE6" s="18">
        <v>55</v>
      </c>
      <c r="AF6" s="18">
        <v>15</v>
      </c>
      <c r="AG6" s="28">
        <v>449</v>
      </c>
      <c r="AH6" s="28">
        <v>435</v>
      </c>
      <c r="AI6" s="28">
        <v>446</v>
      </c>
      <c r="AJ6" s="18">
        <v>444</v>
      </c>
      <c r="AK6" s="18">
        <v>0.504</v>
      </c>
      <c r="AL6" s="18">
        <v>47</v>
      </c>
      <c r="AM6" s="18">
        <v>57</v>
      </c>
      <c r="AN6" s="18">
        <v>50</v>
      </c>
      <c r="AO6" s="18">
        <v>67</v>
      </c>
      <c r="AP6" s="18">
        <v>67</v>
      </c>
      <c r="AQ6" s="18">
        <v>67</v>
      </c>
      <c r="AR6" s="18">
        <v>7</v>
      </c>
      <c r="AS6" s="18">
        <v>457.2</v>
      </c>
      <c r="AT6" s="18">
        <v>461.5</v>
      </c>
    </row>
    <row r="8" spans="1:46" ht="16">
      <c r="A8" s="27" t="s">
        <v>630</v>
      </c>
      <c r="I8" s="26"/>
      <c r="AG8" s="26"/>
      <c r="AH8" s="26"/>
    </row>
    <row r="9" spans="1:46" ht="16">
      <c r="A9" s="27" t="s">
        <v>631</v>
      </c>
    </row>
    <row r="10" spans="1:46" ht="16">
      <c r="A10" s="27" t="s">
        <v>632</v>
      </c>
    </row>
    <row r="13" spans="1:46">
      <c r="A13" s="27" t="s">
        <v>1055</v>
      </c>
    </row>
    <row r="14" spans="1:46">
      <c r="A14" s="26" t="s">
        <v>1056</v>
      </c>
    </row>
    <row r="15" spans="1:46">
      <c r="A15" s="26" t="s">
        <v>1057</v>
      </c>
    </row>
    <row r="16" spans="1:46">
      <c r="A16" s="26" t="s">
        <v>1058</v>
      </c>
    </row>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Samples_values_ppm</vt:lpstr>
      <vt:lpstr>Samples_uncertainties_ppm</vt:lpstr>
      <vt:lpstr>Samples_detection limits</vt:lpstr>
      <vt:lpstr>Ref materials_values_RSD_RD</vt:lpstr>
      <vt:lpstr>Ref materials_certified values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2006-09-13T11:21:51Z</dcterms:created>
  <dcterms:modified xsi:type="dcterms:W3CDTF">2026-01-19T15:31:34Z</dcterms:modified>
  <cp:category/>
  <cp:contentStatus/>
</cp:coreProperties>
</file>